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2023 Files\"/>
    </mc:Choice>
  </mc:AlternateContent>
  <xr:revisionPtr revIDLastSave="0" documentId="13_ncr:1_{2BC2DB02-AF47-4E60-B7D1-1A686BA343D2}" xr6:coauthVersionLast="47" xr6:coauthVersionMax="47" xr10:uidLastSave="{00000000-0000-0000-0000-000000000000}"/>
  <bookViews>
    <workbookView xWindow="-110" yWindow="-110" windowWidth="19420" windowHeight="10420" tabRatio="937" activeTab="3" xr2:uid="{00000000-000D-0000-FFFF-FFFF00000000}"/>
  </bookViews>
  <sheets>
    <sheet name="APCo RTEP ATRR Summary 2023" sheetId="4" r:id="rId1"/>
    <sheet name="I &amp; M RTEP ATRR Summary 2023" sheetId="3" r:id="rId2"/>
    <sheet name="KPCo RTEP ATRR Summary 2023" sheetId="7" r:id="rId3"/>
    <sheet name="OPCo RTEP ATRR Summary 2023" sheetId="5" r:id="rId4"/>
    <sheet name="WPCo RTEP ATRR Summary 2023" sheetId="6" r:id="rId5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0">'APCo RTEP ATRR Summary 2023'!$A$1:$AM$58</definedName>
    <definedName name="_xlnm.Print_Area" localSheetId="1">'I &amp; M RTEP ATRR Summary 2023'!$A$1:$AC$42</definedName>
    <definedName name="_xlnm.Print_Area" localSheetId="2">'KPCo RTEP ATRR Summary 2023'!$A$1:$L$47</definedName>
    <definedName name="_xlnm.Print_Area" localSheetId="3">'OPCo RTEP ATRR Summary 2023'!$A$1:$BD$44</definedName>
    <definedName name="_xlnm.Print_Area" localSheetId="4">'WPCo RTEP ATRR Summary 2023'!$A$1:$L$47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0" hidden="1">'APCo RTEP ATRR Summary 2023'!$A$1:$O$26</definedName>
    <definedName name="Z_59817C1F_0731_403A_A1D5_70099C98272D_.wvu.PrintArea" localSheetId="1" hidden="1">'I &amp; M RTEP ATRR Summary 2023'!$A$1:$O$27</definedName>
    <definedName name="Z_59817C1F_0731_403A_A1D5_70099C98272D_.wvu.PrintArea" localSheetId="2" hidden="1">'KPCo RTEP ATRR Summary 2023'!$A$1:$J$25</definedName>
    <definedName name="Z_59817C1F_0731_403A_A1D5_70099C98272D_.wvu.PrintArea" localSheetId="3" hidden="1">'OPCo RTEP ATRR Summary 2023'!$A$1:$W$25</definedName>
    <definedName name="Z_59817C1F_0731_403A_A1D5_70099C98272D_.wvu.PrintArea" localSheetId="4" hidden="1">'WPCo RTEP ATRR Summary 2023'!$A$1:$J$25</definedName>
    <definedName name="Zip">#REF!</definedName>
  </definedNames>
  <calcPr calcId="191029"/>
  <customWorkbookViews>
    <customWorkbookView name="American Electric Power® - Personal View" guid="{59817C1F-0731-403A-A1D5-70099C98272D}" mergeInterval="0" personalView="1" maximized="1" windowWidth="1276" windowHeight="825" tabRatio="941" activeSheetId="1"/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5" l="1"/>
  <c r="AO39" i="5" s="1"/>
  <c r="W39" i="5"/>
  <c r="AM39" i="5"/>
  <c r="BC39" i="5"/>
  <c r="I31" i="7"/>
  <c r="D34" i="7"/>
  <c r="G33" i="7"/>
  <c r="D31" i="7"/>
  <c r="I24" i="7"/>
  <c r="I22" i="7"/>
  <c r="G22" i="7"/>
  <c r="K23" i="7"/>
  <c r="I21" i="7"/>
  <c r="G21" i="7"/>
  <c r="D21" i="7"/>
  <c r="I19" i="7"/>
  <c r="D19" i="7"/>
  <c r="I14" i="7"/>
  <c r="G14" i="7"/>
  <c r="I13" i="7"/>
  <c r="G13" i="7"/>
  <c r="B13" i="7"/>
  <c r="B14" i="7" s="1"/>
  <c r="B15" i="7" s="1"/>
  <c r="B21" i="7" s="1"/>
  <c r="B22" i="7" s="1"/>
  <c r="B23" i="7" s="1"/>
  <c r="B24" i="7" s="1"/>
  <c r="B25" i="7" s="1"/>
  <c r="B30" i="7" s="1"/>
  <c r="B33" i="7" s="1"/>
  <c r="B34" i="7" s="1"/>
  <c r="B35" i="7" s="1"/>
  <c r="I12" i="7"/>
  <c r="D12" i="7"/>
  <c r="A5" i="7"/>
  <c r="AE25" i="3"/>
  <c r="AE16" i="3"/>
  <c r="A5" i="4"/>
  <c r="AG39" i="5" l="1"/>
  <c r="AS39" i="5"/>
  <c r="AK39" i="5"/>
  <c r="AY39" i="5"/>
  <c r="I15" i="7"/>
  <c r="AI39" i="5"/>
  <c r="O39" i="5"/>
  <c r="S39" i="5"/>
  <c r="AW39" i="5"/>
  <c r="AU39" i="5"/>
  <c r="AE39" i="5"/>
  <c r="Q39" i="5"/>
  <c r="Y39" i="5"/>
  <c r="AQ39" i="5"/>
  <c r="AA39" i="5"/>
  <c r="BA39" i="5"/>
  <c r="M39" i="5"/>
  <c r="K39" i="5"/>
  <c r="U39" i="5"/>
  <c r="AC39" i="5"/>
  <c r="I30" i="5"/>
  <c r="I34" i="3"/>
  <c r="I23" i="7"/>
  <c r="K25" i="7"/>
  <c r="K15" i="7"/>
  <c r="I33" i="7"/>
  <c r="D34" i="6"/>
  <c r="D31" i="6"/>
  <c r="D19" i="6"/>
  <c r="D12" i="6"/>
  <c r="A5" i="5"/>
  <c r="D33" i="5"/>
  <c r="D30" i="5"/>
  <c r="D19" i="5"/>
  <c r="D12" i="5"/>
  <c r="D37" i="3"/>
  <c r="D32" i="3"/>
  <c r="D20" i="3"/>
  <c r="D12" i="3"/>
  <c r="K34" i="7" l="1"/>
  <c r="I25" i="7"/>
  <c r="I34" i="4"/>
  <c r="AM24" i="4"/>
  <c r="AM16" i="4"/>
  <c r="AK16" i="4"/>
  <c r="AI16" i="4"/>
  <c r="AG16" i="4"/>
  <c r="AE16" i="4"/>
  <c r="AC16" i="4"/>
  <c r="AA16" i="4"/>
  <c r="U16" i="4"/>
  <c r="S16" i="4"/>
  <c r="Q24" i="4"/>
  <c r="O16" i="4"/>
  <c r="K16" i="4"/>
  <c r="AG24" i="4"/>
  <c r="AK24" i="4"/>
  <c r="AI24" i="4"/>
  <c r="AC24" i="4"/>
  <c r="S24" i="4"/>
  <c r="K24" i="4"/>
  <c r="I12" i="6"/>
  <c r="I21" i="6"/>
  <c r="I19" i="6"/>
  <c r="BC15" i="5"/>
  <c r="I12" i="5"/>
  <c r="I21" i="5"/>
  <c r="AA16" i="3"/>
  <c r="AC25" i="3"/>
  <c r="AA25" i="3"/>
  <c r="I14" i="5"/>
  <c r="I15" i="3"/>
  <c r="I31" i="6"/>
  <c r="AB37" i="4"/>
  <c r="Z37" i="4"/>
  <c r="X37" i="4"/>
  <c r="G33" i="6"/>
  <c r="AC16" i="3"/>
  <c r="G36" i="4"/>
  <c r="G32" i="5"/>
  <c r="G36" i="3"/>
  <c r="G34" i="3"/>
  <c r="G34" i="4"/>
  <c r="A5" i="6"/>
  <c r="A5" i="3"/>
  <c r="G22" i="6"/>
  <c r="G22" i="5"/>
  <c r="G21" i="6"/>
  <c r="G14" i="6"/>
  <c r="G13" i="6"/>
  <c r="G21" i="5"/>
  <c r="G22" i="4"/>
  <c r="G24" i="3"/>
  <c r="G23" i="3"/>
  <c r="G23" i="4"/>
  <c r="I22" i="5"/>
  <c r="I23" i="4"/>
  <c r="I13" i="6"/>
  <c r="I15" i="4"/>
  <c r="I24" i="3"/>
  <c r="I22" i="6"/>
  <c r="I14" i="6"/>
  <c r="D21" i="6"/>
  <c r="B13" i="6"/>
  <c r="B14" i="6" s="1"/>
  <c r="B15" i="6" s="1"/>
  <c r="B21" i="6" s="1"/>
  <c r="B22" i="6" s="1"/>
  <c r="B23" i="6" s="1"/>
  <c r="B24" i="6" s="1"/>
  <c r="B25" i="6" s="1"/>
  <c r="B30" i="6" s="1"/>
  <c r="B33" i="6" s="1"/>
  <c r="B34" i="6" s="1"/>
  <c r="B35" i="6" s="1"/>
  <c r="D21" i="5"/>
  <c r="G14" i="5"/>
  <c r="G13" i="5"/>
  <c r="B13" i="5"/>
  <c r="B14" i="5" s="1"/>
  <c r="B15" i="5" s="1"/>
  <c r="B21" i="5" s="1"/>
  <c r="B22" i="5" s="1"/>
  <c r="B23" i="5" s="1"/>
  <c r="B24" i="5" s="1"/>
  <c r="B25" i="5" s="1"/>
  <c r="B29" i="5" s="1"/>
  <c r="B32" i="5" s="1"/>
  <c r="B33" i="5" s="1"/>
  <c r="B34" i="5" s="1"/>
  <c r="D22" i="4"/>
  <c r="G15" i="4"/>
  <c r="G14" i="4"/>
  <c r="B14" i="4"/>
  <c r="B15" i="4" s="1"/>
  <c r="B16" i="4" s="1"/>
  <c r="B22" i="4" s="1"/>
  <c r="B23" i="4" s="1"/>
  <c r="B24" i="4" s="1"/>
  <c r="B25" i="4" s="1"/>
  <c r="B26" i="4" s="1"/>
  <c r="B30" i="4" s="1"/>
  <c r="B33" i="4" s="1"/>
  <c r="B36" i="4" s="1"/>
  <c r="B37" i="4" s="1"/>
  <c r="B38" i="4" s="1"/>
  <c r="D23" i="3"/>
  <c r="G15" i="3"/>
  <c r="G14" i="3"/>
  <c r="B14" i="3"/>
  <c r="B15" i="3"/>
  <c r="B16" i="3"/>
  <c r="B23" i="3" s="1"/>
  <c r="B24" i="3" s="1"/>
  <c r="B25" i="3" s="1"/>
  <c r="B26" i="3" s="1"/>
  <c r="B27" i="3" s="1"/>
  <c r="B31" i="3" s="1"/>
  <c r="B34" i="3" s="1"/>
  <c r="B36" i="3" s="1"/>
  <c r="B37" i="3" s="1"/>
  <c r="B38" i="3" s="1"/>
  <c r="K15" i="6"/>
  <c r="W16" i="4"/>
  <c r="M16" i="4"/>
  <c r="S16" i="3"/>
  <c r="O16" i="3"/>
  <c r="M16" i="3"/>
  <c r="W25" i="3"/>
  <c r="U16" i="3"/>
  <c r="Q16" i="3"/>
  <c r="Y16" i="3"/>
  <c r="Y15" i="5"/>
  <c r="AC15" i="5"/>
  <c r="U15" i="5"/>
  <c r="AS15" i="5"/>
  <c r="O15" i="5"/>
  <c r="Q15" i="5"/>
  <c r="AM15" i="5"/>
  <c r="AW15" i="5"/>
  <c r="AA15" i="5"/>
  <c r="AE15" i="5"/>
  <c r="W15" i="5"/>
  <c r="AQ15" i="5"/>
  <c r="M15" i="5"/>
  <c r="AI23" i="5"/>
  <c r="AY15" i="5"/>
  <c r="BA15" i="5"/>
  <c r="AG15" i="5"/>
  <c r="S15" i="5"/>
  <c r="AO23" i="5"/>
  <c r="AO15" i="5"/>
  <c r="AK15" i="5"/>
  <c r="K15" i="5"/>
  <c r="K16" i="3"/>
  <c r="Q25" i="3"/>
  <c r="I34" i="7" l="1"/>
  <c r="I36" i="7" s="1"/>
  <c r="K35" i="7"/>
  <c r="I35" i="7" s="1"/>
  <c r="I15" i="6"/>
  <c r="AM23" i="5"/>
  <c r="K25" i="3"/>
  <c r="Q16" i="4"/>
  <c r="Y23" i="5"/>
  <c r="AQ23" i="5"/>
  <c r="U24" i="4"/>
  <c r="AA23" i="5"/>
  <c r="M24" i="4"/>
  <c r="I23" i="3"/>
  <c r="Q23" i="5"/>
  <c r="AI15" i="5"/>
  <c r="AC23" i="5"/>
  <c r="O25" i="3"/>
  <c r="I21" i="3"/>
  <c r="K23" i="5"/>
  <c r="AG23" i="5"/>
  <c r="I22" i="4"/>
  <c r="AE23" i="5"/>
  <c r="AU23" i="5"/>
  <c r="W16" i="3"/>
  <c r="I16" i="3" s="1"/>
  <c r="Y25" i="3"/>
  <c r="I19" i="5"/>
  <c r="AY23" i="5"/>
  <c r="W24" i="4"/>
  <c r="AA24" i="4"/>
  <c r="I12" i="3"/>
  <c r="S23" i="5"/>
  <c r="AW23" i="5"/>
  <c r="O24" i="4"/>
  <c r="I12" i="4"/>
  <c r="I13" i="5"/>
  <c r="U23" i="5"/>
  <c r="M25" i="3"/>
  <c r="S25" i="3"/>
  <c r="O23" i="5"/>
  <c r="W23" i="5"/>
  <c r="AK23" i="5"/>
  <c r="AS23" i="5"/>
  <c r="BA23" i="5"/>
  <c r="I20" i="4"/>
  <c r="AE24" i="4"/>
  <c r="Y24" i="4"/>
  <c r="Y16" i="4"/>
  <c r="U25" i="3"/>
  <c r="M23" i="5"/>
  <c r="K23" i="6"/>
  <c r="BC23" i="5"/>
  <c r="I14" i="4"/>
  <c r="I14" i="3"/>
  <c r="AU15" i="5"/>
  <c r="I15" i="5" l="1"/>
  <c r="I24" i="4"/>
  <c r="I16" i="4"/>
  <c r="I23" i="5"/>
  <c r="I23" i="6"/>
  <c r="I25" i="3"/>
  <c r="AA25" i="4" l="1"/>
  <c r="AA26" i="4" s="1"/>
  <c r="AA37" i="4" s="1"/>
  <c r="AC25" i="4"/>
  <c r="AC26" i="4" s="1"/>
  <c r="AC37" i="4" s="1"/>
  <c r="AE25" i="4"/>
  <c r="AE26" i="4" s="1"/>
  <c r="AE37" i="4" s="1"/>
  <c r="AK25" i="4"/>
  <c r="AK26" i="4" s="1"/>
  <c r="AK37" i="4" s="1"/>
  <c r="Y25" i="4"/>
  <c r="Y26" i="4" s="1"/>
  <c r="Y37" i="4" s="1"/>
  <c r="Q25" i="4"/>
  <c r="Q26" i="4" s="1"/>
  <c r="Q37" i="4" s="1"/>
  <c r="M25" i="4"/>
  <c r="M26" i="4" s="1"/>
  <c r="M37" i="4" s="1"/>
  <c r="AG25" i="4"/>
  <c r="AG26" i="4" s="1"/>
  <c r="AG37" i="4" s="1"/>
  <c r="S25" i="4"/>
  <c r="S26" i="4" s="1"/>
  <c r="S37" i="4" s="1"/>
  <c r="AM25" i="4"/>
  <c r="AM26" i="4" s="1"/>
  <c r="AM37" i="4" s="1"/>
  <c r="W25" i="4"/>
  <c r="W26" i="4" s="1"/>
  <c r="W37" i="4" s="1"/>
  <c r="K25" i="4"/>
  <c r="K26" i="4" s="1"/>
  <c r="O25" i="4"/>
  <c r="O26" i="4" s="1"/>
  <c r="O37" i="4" s="1"/>
  <c r="U25" i="4"/>
  <c r="U26" i="4" s="1"/>
  <c r="U37" i="4" s="1"/>
  <c r="AI25" i="4"/>
  <c r="AI26" i="4" s="1"/>
  <c r="AI37" i="4" s="1"/>
  <c r="I26" i="4" l="1"/>
  <c r="K37" i="4"/>
  <c r="I37" i="4" s="1"/>
  <c r="AC38" i="4" l="1"/>
  <c r="O38" i="4"/>
  <c r="Q38" i="4"/>
  <c r="AK38" i="4"/>
  <c r="AG38" i="4"/>
  <c r="AM38" i="4"/>
  <c r="AI38" i="4"/>
  <c r="M38" i="4"/>
  <c r="AA38" i="4"/>
  <c r="U38" i="4"/>
  <c r="Y38" i="4"/>
  <c r="S38" i="4"/>
  <c r="W38" i="4"/>
  <c r="AE38" i="4"/>
  <c r="K38" i="4" l="1"/>
  <c r="I38" i="4" s="1"/>
  <c r="I36" i="4"/>
  <c r="I24" i="6" l="1"/>
  <c r="K25" i="6"/>
  <c r="K34" i="6" l="1"/>
  <c r="I34" i="6" s="1"/>
  <c r="I25" i="6"/>
  <c r="I33" i="6" l="1"/>
  <c r="I36" i="6" s="1"/>
  <c r="K35" i="6"/>
  <c r="I35" i="6" s="1"/>
  <c r="AE26" i="3" l="1"/>
  <c r="AE27" i="3" s="1"/>
  <c r="AE37" i="3" s="1"/>
  <c r="Y26" i="3"/>
  <c r="Y27" i="3" s="1"/>
  <c r="Y37" i="3" s="1"/>
  <c r="Y38" i="3" s="1"/>
  <c r="M26" i="3"/>
  <c r="M27" i="3" s="1"/>
  <c r="M37" i="3" s="1"/>
  <c r="W26" i="3"/>
  <c r="W27" i="3" s="1"/>
  <c r="W37" i="3" s="1"/>
  <c r="AA26" i="3"/>
  <c r="AA27" i="3" s="1"/>
  <c r="AA37" i="3" s="1"/>
  <c r="O26" i="3"/>
  <c r="O27" i="3" s="1"/>
  <c r="O37" i="3" s="1"/>
  <c r="K26" i="3"/>
  <c r="K27" i="3" s="1"/>
  <c r="AC26" i="3"/>
  <c r="AC27" i="3" s="1"/>
  <c r="AC37" i="3" s="1"/>
  <c r="U26" i="3"/>
  <c r="U27" i="3" s="1"/>
  <c r="U37" i="3" s="1"/>
  <c r="Q26" i="3"/>
  <c r="Q27" i="3" s="1"/>
  <c r="Q37" i="3" s="1"/>
  <c r="S26" i="3"/>
  <c r="S27" i="3" s="1"/>
  <c r="S37" i="3" s="1"/>
  <c r="K37" i="3" l="1"/>
  <c r="I37" i="3" s="1"/>
  <c r="I27" i="3"/>
  <c r="AC38" i="3" l="1"/>
  <c r="M38" i="3"/>
  <c r="U38" i="3"/>
  <c r="W38" i="3"/>
  <c r="Q38" i="3"/>
  <c r="O38" i="3"/>
  <c r="S38" i="3"/>
  <c r="AE38" i="3"/>
  <c r="AA38" i="3"/>
  <c r="I36" i="3" l="1"/>
  <c r="K38" i="3"/>
  <c r="I38" i="3" s="1"/>
  <c r="O24" i="5" l="1"/>
  <c r="O25" i="5" s="1"/>
  <c r="O33" i="5" s="1"/>
  <c r="AM24" i="5"/>
  <c r="AM25" i="5" s="1"/>
  <c r="AM33" i="5" s="1"/>
  <c r="M24" i="5"/>
  <c r="M25" i="5" s="1"/>
  <c r="M33" i="5" s="1"/>
  <c r="Q24" i="5"/>
  <c r="Q25" i="5" s="1"/>
  <c r="Q33" i="5" s="1"/>
  <c r="AU24" i="5"/>
  <c r="AU25" i="5" s="1"/>
  <c r="AU33" i="5" s="1"/>
  <c r="AQ24" i="5"/>
  <c r="AQ25" i="5" s="1"/>
  <c r="AQ33" i="5" s="1"/>
  <c r="AW24" i="5"/>
  <c r="AW25" i="5" s="1"/>
  <c r="AW33" i="5" s="1"/>
  <c r="AC24" i="5"/>
  <c r="AC25" i="5" s="1"/>
  <c r="AC33" i="5" s="1"/>
  <c r="AO24" i="5"/>
  <c r="AO25" i="5" s="1"/>
  <c r="AO33" i="5" s="1"/>
  <c r="AY24" i="5"/>
  <c r="AY25" i="5" s="1"/>
  <c r="AY33" i="5" s="1"/>
  <c r="BC24" i="5"/>
  <c r="BC25" i="5" s="1"/>
  <c r="BC33" i="5" s="1"/>
  <c r="U24" i="5"/>
  <c r="U25" i="5" s="1"/>
  <c r="U33" i="5" s="1"/>
  <c r="AS24" i="5"/>
  <c r="AS25" i="5" s="1"/>
  <c r="AS33" i="5" s="1"/>
  <c r="AI24" i="5"/>
  <c r="AI25" i="5" s="1"/>
  <c r="AI33" i="5" s="1"/>
  <c r="W24" i="5"/>
  <c r="W25" i="5" s="1"/>
  <c r="W33" i="5" s="1"/>
  <c r="AG24" i="5"/>
  <c r="AG25" i="5" s="1"/>
  <c r="AG33" i="5" s="1"/>
  <c r="S24" i="5"/>
  <c r="S25" i="5" s="1"/>
  <c r="S33" i="5" s="1"/>
  <c r="AK24" i="5"/>
  <c r="AK25" i="5" s="1"/>
  <c r="AK33" i="5" s="1"/>
  <c r="K24" i="5"/>
  <c r="K25" i="5" s="1"/>
  <c r="Y24" i="5"/>
  <c r="Y25" i="5" s="1"/>
  <c r="Y33" i="5" s="1"/>
  <c r="BA24" i="5"/>
  <c r="BA25" i="5" s="1"/>
  <c r="BA33" i="5" s="1"/>
  <c r="AE24" i="5"/>
  <c r="AE25" i="5" s="1"/>
  <c r="AE33" i="5" s="1"/>
  <c r="AA24" i="5"/>
  <c r="AA25" i="5" s="1"/>
  <c r="AA33" i="5" s="1"/>
  <c r="K33" i="5" l="1"/>
  <c r="I33" i="5" s="1"/>
  <c r="I25" i="5"/>
  <c r="Y34" i="5" l="1"/>
  <c r="Y42" i="5" s="1"/>
  <c r="AM34" i="5"/>
  <c r="AM42" i="5" s="1"/>
  <c r="AE34" i="5"/>
  <c r="AE42" i="5" s="1"/>
  <c r="AO34" i="5"/>
  <c r="AO42" i="5" s="1"/>
  <c r="U34" i="5"/>
  <c r="U42" i="5" s="1"/>
  <c r="AY34" i="5"/>
  <c r="AY42" i="5" s="1"/>
  <c r="BA34" i="5"/>
  <c r="BA42" i="5" s="1"/>
  <c r="Q34" i="5"/>
  <c r="Q42" i="5" s="1"/>
  <c r="AU34" i="5"/>
  <c r="AU42" i="5" s="1"/>
  <c r="AK34" i="5"/>
  <c r="AK42" i="5" s="1"/>
  <c r="O34" i="5"/>
  <c r="O42" i="5" s="1"/>
  <c r="AQ34" i="5"/>
  <c r="AQ42" i="5" s="1"/>
  <c r="AG34" i="5"/>
  <c r="AG42" i="5" s="1"/>
  <c r="S34" i="5"/>
  <c r="S42" i="5" s="1"/>
  <c r="AI34" i="5"/>
  <c r="AI42" i="5" s="1"/>
  <c r="M34" i="5"/>
  <c r="M42" i="5" s="1"/>
  <c r="AW34" i="5"/>
  <c r="AW42" i="5" s="1"/>
  <c r="AC34" i="5"/>
  <c r="AC42" i="5" s="1"/>
  <c r="AS34" i="5"/>
  <c r="AS42" i="5" s="1"/>
  <c r="W34" i="5"/>
  <c r="W42" i="5" s="1"/>
  <c r="AA34" i="5"/>
  <c r="AA42" i="5" s="1"/>
  <c r="BC34" i="5"/>
  <c r="BC42" i="5" s="1"/>
  <c r="K34" i="5" l="1"/>
  <c r="K42" i="5" s="1"/>
  <c r="I32" i="5"/>
  <c r="I35" i="5" s="1"/>
  <c r="I34" i="5" l="1"/>
</calcChain>
</file>

<file path=xl/sharedStrings.xml><?xml version="1.0" encoding="utf-8"?>
<sst xmlns="http://schemas.openxmlformats.org/spreadsheetml/2006/main" count="559" uniqueCount="101">
  <si>
    <t>Utilizing FERC Form 1 Data</t>
  </si>
  <si>
    <t>Line</t>
  </si>
  <si>
    <t>Revenue</t>
  </si>
  <si>
    <t>No.</t>
  </si>
  <si>
    <t>Requirement</t>
  </si>
  <si>
    <t xml:space="preserve"> </t>
  </si>
  <si>
    <t>C.</t>
  </si>
  <si>
    <t>APCo Annual</t>
  </si>
  <si>
    <t>I&amp;M Annual</t>
  </si>
  <si>
    <t>OPCo Annual</t>
  </si>
  <si>
    <t>WPCo Annual</t>
  </si>
  <si>
    <t>PJM Regional Service</t>
  </si>
  <si>
    <t>ADDITIONAL ATRR FOR FERC-APPROVED INCENTIVES ON RTEP</t>
  </si>
  <si>
    <t>RTEP ATRR FOR PJM COLLECTION UNDER SCHEDULE 12</t>
  </si>
  <si>
    <t>PJM RTEP ID</t>
  </si>
  <si>
    <t>RTEP UPGRADES (W/O INCENTIVES)</t>
  </si>
  <si>
    <t>OTHER ZONAL UPGRADES (W/O INCENTIVES)</t>
  </si>
  <si>
    <t>SUBTOTAL</t>
  </si>
  <si>
    <t>(Worksheet RTEP True-Up)</t>
  </si>
  <si>
    <t>AEP EAST Companies  RTEP Transmission Formula Rate Revenue Requirement</t>
  </si>
  <si>
    <t>OPCo Annual RTEP</t>
  </si>
  <si>
    <t>APCo Annual RTEP</t>
  </si>
  <si>
    <t xml:space="preserve">I &amp; M Annual RTEP </t>
  </si>
  <si>
    <t>WPCo Annual RTEP</t>
  </si>
  <si>
    <t>RTEP ID: b0318 (Amos 765/138 kV Transformer)</t>
  </si>
  <si>
    <t>RTEP ID: b1712.2 (Altavista-Leesville 138kV line)</t>
  </si>
  <si>
    <t>RTEP ID: b2020 (Rebuild Amos-Kanawha River 138 kV corridor)</t>
  </si>
  <si>
    <t>RTEP ID: b2021 (Kanawha River Gen Retirement - Upgrades)</t>
  </si>
  <si>
    <t>RTEP ID: b2017 (Rebuild Sporn-Waterford-Muskingum River 345 kV line)</t>
  </si>
  <si>
    <t>RTEP ID: b0839 (Replace existing 450 MVA transformer at Twin Branch 345 / 138 kV with a 675 MVA transformer)</t>
  </si>
  <si>
    <t>RTEP ID: b1465.2 (Replace the 100 MVAR 765 kV shunt reactor bank on Rockport - Jefferson 765 kV line with a 300 MVAR bank at Rockport Station)</t>
  </si>
  <si>
    <t>RTEP ID: b1465.3 (Transpose the Rockport - Sullivan 765 kV line and the Rockport - Jefferson  765 kV line)</t>
  </si>
  <si>
    <t>RTEP ID: b1659.14 (Fort Wayne - Marion: Relocate 138 kV line due to new 765 kV build into Sorenson)</t>
  </si>
  <si>
    <t>RTEP ID: b2048 (Tanners Creek - Support for Transformer A/B Replacement)</t>
  </si>
  <si>
    <t>RTEP ID: b1818 (Expand the Allen station by installing a second 345/138 kV transformer and adding four exits by cutting in the Lincoln-Sterling and Timber Switch -Milan 138 kV double circuit tower line)</t>
  </si>
  <si>
    <t>RTEP ID: b1819 (Rebuild the Robinson Park-Sorneson 138 kV line corridor as a 345 kV double circuit line with one side operated at 345 kV and one side at 138 kV)</t>
  </si>
  <si>
    <t>RTEP ID: b1465.4 (Make switching improvements at Sullivan and Jefferson 765 kV stations)</t>
  </si>
  <si>
    <t>RTEP ID: b504 (765 kV circuit breaker installations at Hanging Rock)</t>
  </si>
  <si>
    <t>RTEP ID: B1231 (Replace the existing 138/69-12 kV transformer at West Moulton Station with a 138/69 kV transformer and a 69/12 kV transformer)</t>
  </si>
  <si>
    <t>RTEP ID: b0570 (Reconductor EAST LIMA-STERLING 138 KV LINE)</t>
  </si>
  <si>
    <t>RTEP ID: b1034.1 (South Canton - West Canton  138kV line (replacing Torrey - West Canton) and Wagenhals – Wayview 138kV )</t>
  </si>
  <si>
    <t>RTEP ID: b1034.6 (138kV circuit breakers at South Canton Station)</t>
  </si>
  <si>
    <t>RTEP ID: b1864.1 (Add two additional 345/138 kV transformers at Kammer)</t>
  </si>
  <si>
    <t>RTEP ID: b2021 (Add 345/138 kV Transformers at Sporn, Kanawha River, and Muskingum River stations)</t>
  </si>
  <si>
    <t>RTEP ID: b2032 (Rebuild 138 kV Elliott Tap-Poston line)</t>
  </si>
  <si>
    <t>RTEP ID: b1034.2 (Loop the existing South Canton - Wayview 138kV circuit in-and-out of West Canton)</t>
  </si>
  <si>
    <t>RTEP ID: b1034.7 (Replace all obsolete 138kV circuit breakers at the Torrey and Wagenhals stations)</t>
  </si>
  <si>
    <t>RTEP ID: b1970 (Reconductor 13 miles of Kammer-West Bellaire 345 kV line)</t>
  </si>
  <si>
    <t>RTEP ID: b2018 (Loop Conesville-Bixby 345 kV circuit into Ohio Central)</t>
  </si>
  <si>
    <t>RTEP ID: b1032.4 (Loop the existing South Canton - Wayview 138kV circuit in-and-out of West Canton)</t>
  </si>
  <si>
    <t>RTEP ID: b1666 (Build an 8 breaker 138 kV station tapping both circuits of the Fostoria-East Lima 138 kV line)</t>
  </si>
  <si>
    <t>RTEP ID: b1957 (Terminate Transformer #2 at SW Lima in new bay position)</t>
  </si>
  <si>
    <t>RTEP ID: b1962 (Add four 765 kV breakers at Kammer)</t>
  </si>
  <si>
    <t>RTEP ID: b2019 (Establish Burger 345/138 kV station)</t>
  </si>
  <si>
    <t>RTEP ID: b2017 (Reconductor or rebuild Sporn - Waterford - Muskingum River 345 kV line)</t>
  </si>
  <si>
    <t>RTEP ID: b1864.2 (West Bellaire-Brues 138 kV Circuit)</t>
  </si>
  <si>
    <t>RTEP ID: b1660 (Install a 765/500 kV transformer at Cloverdale)</t>
  </si>
  <si>
    <t>RTEP ID: b1660.1 (Cloverdale: Establish 500 kV station and 500 to 765 kV tie)</t>
  </si>
  <si>
    <t>RTEP ID: b1663.2 (Jacksons Ferry 765 kV breakers, switches, bus work, and relays)</t>
  </si>
  <si>
    <t>RTEP ID: b1875 (138 kV Bradley to McClung upgrades)</t>
  </si>
  <si>
    <t>RTEP ID: b1797.1 (Reconductor portion of Cloverdale-Lexington 500 kV line)</t>
  </si>
  <si>
    <t>RTEP ID: b1032.3 (Convert Ross - Circleville 69kV to 138kV)</t>
  </si>
  <si>
    <t>`</t>
  </si>
  <si>
    <t>RTEP ID: b1712.1 (Altavista-Leesville 138kV line)</t>
  </si>
  <si>
    <t>RTEP ID: b1032.2 (Two 138kV outlets to Delano and Camp Sherman)</t>
  </si>
  <si>
    <t>RTEP ID: b1818 (Expand Allen w/ 345/138 kV xfmr. and cut in double circuit tower line)</t>
  </si>
  <si>
    <t>TRUE-UP ADJUSTMENT EXCLUDING INTEREST</t>
  </si>
  <si>
    <t>RTEP ID: b1465.5 (Make switching improvements at Sullivan and Jefferson 765 kV stations)</t>
  </si>
  <si>
    <t>Worksheet K (Check)</t>
  </si>
  <si>
    <t>Ln. 5 True-up Formula</t>
  </si>
  <si>
    <t>RTEP ID: b1870 (675 MVA xfmr. Brandly Station)</t>
  </si>
  <si>
    <t>Ln. 5 ATRR</t>
  </si>
  <si>
    <t>Ln. 5 PTRR</t>
  </si>
  <si>
    <t>TRUE-UP INTEREST</t>
  </si>
  <si>
    <t>TRUE-UP ADJUSTMENT Excluding INTEREST</t>
  </si>
  <si>
    <t>RTEP ID: b2230 (Amos Station retire three 765kV reactors Amos-Hanging Rock)</t>
  </si>
  <si>
    <t>RTEP ID: b2687.2 (Reactor replacement at Broadford)</t>
  </si>
  <si>
    <t>RTEP ID: b2687.1 (Install a 450 MVAR SVC Jacksons Ferry 765kv Substation)</t>
  </si>
  <si>
    <t>(check)</t>
  </si>
  <si>
    <t>checks Eng Study</t>
  </si>
  <si>
    <t>RTEP ID: b2831.1 (Upgrade Tanners Creek-Miami Fort 345kV circuit)</t>
  </si>
  <si>
    <t>RTEP ID: b2833 (Reconductor the Maddox Creek - East Lima 345 kV circuit)</t>
  </si>
  <si>
    <t>(Worksheet Q)</t>
  </si>
  <si>
    <t>Ln. 9</t>
  </si>
  <si>
    <t>Total submitted PJM</t>
  </si>
  <si>
    <t>Check Total</t>
  </si>
  <si>
    <t>Check ATRR Summary</t>
  </si>
  <si>
    <t>Worksheet J (check)</t>
  </si>
  <si>
    <t>RTEP ID: b2423 Install a 300 MVAR shunt reactor at AEP's Wyoming 765 kV station.</t>
  </si>
  <si>
    <t>AEP EAST Companies  2022 RTEP Transmission Formula Rate Revenue Requirement</t>
  </si>
  <si>
    <t>2021 Investment (WS J)</t>
  </si>
  <si>
    <t>2021 Investment (WS K)</t>
  </si>
  <si>
    <t>2023 Investment (WS J)</t>
  </si>
  <si>
    <t>2021 True-up plus Interest</t>
  </si>
  <si>
    <t>RTEP ID: b2777 (Reconductor the entire Dequine - Eugene 345 kV circuit #1)</t>
  </si>
  <si>
    <t>KPCo Annual RTEP</t>
  </si>
  <si>
    <t>KPCo Annual</t>
  </si>
  <si>
    <t>RTEP ID: b3307 (Rebuild Fleming station in the clear)</t>
  </si>
  <si>
    <t>2022 Filed vs New ROE</t>
  </si>
  <si>
    <t>Net</t>
  </si>
  <si>
    <t>Interest on 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</si>
</sst>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.00000"/>
    <numFmt numFmtId="170" formatCode="[$-409]mmm\-yy;@"/>
    <numFmt numFmtId="171" formatCode="0_);\(0\)"/>
  </numFmts>
  <fonts count="18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2"/>
      <name val="Calibri"/>
      <family val="2"/>
      <scheme val="minor"/>
    </font>
    <font>
      <sz val="12"/>
      <color rgb="FFFF0000"/>
      <name val="Arial"/>
      <family val="2"/>
    </font>
    <font>
      <b/>
      <sz val="12"/>
      <color theme="3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88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6" fillId="0" borderId="0" xfId="3" applyFont="1" applyAlignment="1">
      <alignment horizontal="center"/>
    </xf>
    <xf numFmtId="0" fontId="6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7" fillId="0" borderId="0" xfId="3" applyNumberFormat="1" applyFont="1" applyBorder="1" applyAlignment="1" applyProtection="1">
      <alignment horizontal="left"/>
      <protection locked="0"/>
    </xf>
    <xf numFmtId="165" fontId="5" fillId="0" borderId="0" xfId="3" applyNumberFormat="1" applyFont="1" applyAlignment="1"/>
    <xf numFmtId="1" fontId="5" fillId="0" borderId="0" xfId="3" applyNumberFormat="1" applyFont="1" applyAlignment="1" applyProtection="1">
      <alignment horizontal="center"/>
      <protection locked="0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166" fontId="5" fillId="0" borderId="2" xfId="3" applyFont="1" applyBorder="1" applyAlignment="1"/>
    <xf numFmtId="166" fontId="5" fillId="0" borderId="0" xfId="3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166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2" xfId="0" applyFont="1" applyBorder="1"/>
    <xf numFmtId="167" fontId="5" fillId="0" borderId="3" xfId="0" applyNumberFormat="1" applyFont="1" applyBorder="1"/>
    <xf numFmtId="0" fontId="2" fillId="0" borderId="0" xfId="0" applyFont="1"/>
    <xf numFmtId="169" fontId="5" fillId="0" borderId="0" xfId="0" applyNumberFormat="1" applyFont="1"/>
    <xf numFmtId="42" fontId="5" fillId="0" borderId="0" xfId="0" applyNumberFormat="1" applyFont="1"/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0" fontId="5" fillId="0" borderId="0" xfId="3" applyNumberFormat="1" applyFont="1" applyAlignment="1"/>
    <xf numFmtId="165" fontId="5" fillId="0" borderId="4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4" xfId="1" applyNumberFormat="1" applyFont="1" applyBorder="1" applyAlignment="1" applyProtection="1">
      <protection locked="0"/>
    </xf>
    <xf numFmtId="165" fontId="5" fillId="0" borderId="4" xfId="1" applyNumberFormat="1" applyFont="1" applyFill="1" applyBorder="1" applyAlignment="1" applyProtection="1">
      <protection locked="0"/>
    </xf>
    <xf numFmtId="165" fontId="8" fillId="0" borderId="0" xfId="3" applyNumberFormat="1" applyFont="1" applyAlignment="1"/>
    <xf numFmtId="165" fontId="8" fillId="3" borderId="0" xfId="1" applyNumberFormat="1" applyFont="1" applyFill="1" applyAlignment="1" applyProtection="1">
      <protection locked="0"/>
    </xf>
    <xf numFmtId="165" fontId="8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170" fontId="0" fillId="0" borderId="0" xfId="0" applyNumberFormat="1" applyBorder="1"/>
    <xf numFmtId="10" fontId="0" fillId="0" borderId="0" xfId="0" applyNumberFormat="1" applyBorder="1"/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center"/>
    </xf>
    <xf numFmtId="10" fontId="5" fillId="0" borderId="0" xfId="4" applyNumberFormat="1" applyFont="1" applyBorder="1" applyAlignment="1" applyProtection="1">
      <protection locked="0"/>
    </xf>
    <xf numFmtId="167" fontId="5" fillId="0" borderId="0" xfId="1" applyNumberFormat="1" applyFont="1" applyFill="1" applyAlignment="1" applyProtection="1">
      <protection locked="0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Fill="1" applyAlignment="1">
      <alignment horizontal="left"/>
    </xf>
    <xf numFmtId="166" fontId="5" fillId="0" borderId="0" xfId="3" applyFont="1" applyAlignment="1">
      <alignment horizontal="left"/>
    </xf>
    <xf numFmtId="0" fontId="5" fillId="0" borderId="0" xfId="3" applyNumberFormat="1" applyFont="1" applyAlignment="1" applyProtection="1">
      <alignment horizontal="left"/>
      <protection locked="0"/>
    </xf>
    <xf numFmtId="166" fontId="9" fillId="0" borderId="5" xfId="3" applyFont="1" applyBorder="1" applyAlignment="1">
      <alignment horizontal="left"/>
    </xf>
    <xf numFmtId="0" fontId="11" fillId="0" borderId="0" xfId="0" applyNumberFormat="1" applyFont="1" applyAlignment="1">
      <alignment horizontal="left"/>
    </xf>
    <xf numFmtId="0" fontId="5" fillId="0" borderId="0" xfId="0" applyFont="1" applyBorder="1"/>
    <xf numFmtId="165" fontId="6" fillId="0" borderId="0" xfId="3" applyNumberFormat="1" applyFont="1" applyAlignment="1" applyProtection="1">
      <alignment vertical="top" wrapText="1"/>
      <protection locked="0"/>
    </xf>
    <xf numFmtId="165" fontId="6" fillId="0" borderId="0" xfId="3" applyNumberFormat="1" applyFont="1" applyAlignment="1" applyProtection="1">
      <alignment vertical="top"/>
      <protection locked="0"/>
    </xf>
    <xf numFmtId="166" fontId="5" fillId="0" borderId="0" xfId="3" applyFont="1" applyAlignment="1">
      <alignment vertical="top"/>
    </xf>
    <xf numFmtId="165" fontId="6" fillId="0" borderId="0" xfId="3" applyNumberFormat="1" applyFont="1" applyAlignment="1">
      <alignment vertical="top"/>
    </xf>
    <xf numFmtId="171" fontId="5" fillId="0" borderId="0" xfId="1" applyNumberFormat="1" applyFont="1" applyAlignment="1"/>
    <xf numFmtId="167" fontId="5" fillId="0" borderId="0" xfId="1" applyNumberFormat="1" applyFont="1" applyFill="1"/>
    <xf numFmtId="0" fontId="12" fillId="4" borderId="0" xfId="0" applyFont="1" applyFill="1" applyAlignment="1" applyProtection="1">
      <alignment vertical="top" wrapText="1"/>
      <protection locked="0"/>
    </xf>
    <xf numFmtId="166" fontId="5" fillId="0" borderId="4" xfId="3" applyFont="1" applyBorder="1" applyAlignment="1"/>
    <xf numFmtId="167" fontId="5" fillId="0" borderId="4" xfId="3" applyNumberFormat="1" applyFont="1" applyFill="1" applyBorder="1"/>
    <xf numFmtId="167" fontId="5" fillId="0" borderId="4" xfId="1" applyNumberFormat="1" applyFont="1" applyBorder="1" applyAlignment="1" applyProtection="1">
      <protection locked="0"/>
    </xf>
    <xf numFmtId="166" fontId="5" fillId="5" borderId="0" xfId="3" applyFont="1" applyFill="1" applyAlignment="1"/>
    <xf numFmtId="165" fontId="8" fillId="4" borderId="0" xfId="1" applyNumberFormat="1" applyFont="1" applyFill="1" applyAlignment="1" applyProtection="1">
      <protection locked="0"/>
    </xf>
    <xf numFmtId="165" fontId="6" fillId="4" borderId="0" xfId="3" applyNumberFormat="1" applyFont="1" applyFill="1" applyAlignment="1" applyProtection="1">
      <alignment vertical="top"/>
      <protection locked="0"/>
    </xf>
    <xf numFmtId="166" fontId="5" fillId="4" borderId="0" xfId="3" applyFont="1" applyFill="1" applyAlignment="1"/>
    <xf numFmtId="0" fontId="2" fillId="4" borderId="0" xfId="3" applyNumberFormat="1" applyFont="1" applyFill="1" applyAlignment="1" applyProtection="1">
      <alignment horizontal="center"/>
      <protection locked="0"/>
    </xf>
    <xf numFmtId="0" fontId="5" fillId="4" borderId="0" xfId="3" applyNumberFormat="1" applyFont="1" applyFill="1" applyAlignment="1" applyProtection="1">
      <alignment horizontal="center"/>
      <protection locked="0"/>
    </xf>
    <xf numFmtId="0" fontId="11" fillId="4" borderId="0" xfId="0" applyNumberFormat="1" applyFont="1" applyFill="1" applyAlignment="1">
      <alignment horizontal="left"/>
    </xf>
    <xf numFmtId="0" fontId="5" fillId="4" borderId="0" xfId="3" applyNumberFormat="1" applyFont="1" applyFill="1" applyProtection="1">
      <protection locked="0"/>
    </xf>
    <xf numFmtId="1" fontId="5" fillId="4" borderId="0" xfId="3" applyNumberFormat="1" applyFont="1" applyFill="1" applyAlignment="1" applyProtection="1">
      <alignment horizontal="center"/>
      <protection locked="0"/>
    </xf>
    <xf numFmtId="166" fontId="5" fillId="4" borderId="0" xfId="3" applyFont="1" applyFill="1" applyAlignment="1" applyProtection="1">
      <protection locked="0"/>
    </xf>
    <xf numFmtId="165" fontId="5" fillId="4" borderId="0" xfId="3" applyNumberFormat="1" applyFont="1" applyFill="1" applyAlignment="1"/>
    <xf numFmtId="165" fontId="8" fillId="4" borderId="0" xfId="3" applyNumberFormat="1" applyFont="1" applyFill="1" applyAlignment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13" fillId="0" borderId="0" xfId="1" applyNumberFormat="1" applyFont="1"/>
    <xf numFmtId="41" fontId="13" fillId="0" borderId="0" xfId="0" applyNumberFormat="1" applyFont="1"/>
    <xf numFmtId="167" fontId="13" fillId="0" borderId="0" xfId="3" applyNumberFormat="1" applyFont="1" applyFill="1"/>
    <xf numFmtId="167" fontId="5" fillId="0" borderId="4" xfId="1" applyNumberFormat="1" applyFont="1" applyFill="1" applyBorder="1" applyAlignment="1" applyProtection="1">
      <protection locked="0"/>
    </xf>
    <xf numFmtId="167" fontId="5" fillId="0" borderId="1" xfId="3" applyNumberFormat="1" applyFont="1" applyFill="1" applyBorder="1"/>
    <xf numFmtId="0" fontId="6" fillId="5" borderId="0" xfId="3" applyNumberFormat="1" applyFont="1" applyFill="1" applyAlignment="1" applyProtection="1">
      <alignment horizontal="center"/>
      <protection locked="0"/>
    </xf>
    <xf numFmtId="166" fontId="6" fillId="5" borderId="0" xfId="3" applyFont="1" applyFill="1" applyAlignment="1">
      <alignment horizontal="center"/>
    </xf>
    <xf numFmtId="165" fontId="6" fillId="5" borderId="0" xfId="3" applyNumberFormat="1" applyFont="1" applyFill="1" applyAlignment="1" applyProtection="1">
      <alignment vertical="top" wrapText="1"/>
      <protection locked="0"/>
    </xf>
    <xf numFmtId="165" fontId="8" fillId="5" borderId="0" xfId="1" applyNumberFormat="1" applyFont="1" applyFill="1" applyAlignment="1" applyProtection="1">
      <protection locked="0"/>
    </xf>
    <xf numFmtId="165" fontId="5" fillId="5" borderId="4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165" fontId="5" fillId="5" borderId="0" xfId="3" applyNumberFormat="1" applyFont="1" applyFill="1" applyBorder="1" applyAlignment="1" applyProtection="1">
      <protection locked="0"/>
    </xf>
    <xf numFmtId="0" fontId="0" fillId="5" borderId="0" xfId="0" applyFill="1"/>
    <xf numFmtId="167" fontId="5" fillId="5" borderId="0" xfId="0" applyNumberFormat="1" applyFont="1" applyFill="1"/>
    <xf numFmtId="167" fontId="5" fillId="5" borderId="4" xfId="1" applyNumberFormat="1" applyFont="1" applyFill="1" applyBorder="1" applyAlignment="1" applyProtection="1">
      <protection locked="0"/>
    </xf>
    <xf numFmtId="167" fontId="5" fillId="5" borderId="0" xfId="1" applyNumberFormat="1" applyFont="1" applyFill="1" applyAlignment="1" applyProtection="1">
      <protection locked="0"/>
    </xf>
    <xf numFmtId="165" fontId="13" fillId="0" borderId="0" xfId="3" applyNumberFormat="1" applyFont="1" applyAlignment="1"/>
    <xf numFmtId="167" fontId="5" fillId="0" borderId="6" xfId="3" applyNumberFormat="1" applyFont="1" applyFill="1" applyBorder="1"/>
    <xf numFmtId="0" fontId="6" fillId="4" borderId="0" xfId="3" applyNumberFormat="1" applyFont="1" applyFill="1" applyAlignment="1" applyProtection="1">
      <alignment horizontal="center"/>
      <protection locked="0"/>
    </xf>
    <xf numFmtId="166" fontId="6" fillId="4" borderId="0" xfId="3" applyFont="1" applyFill="1" applyAlignment="1">
      <alignment horizontal="center"/>
    </xf>
    <xf numFmtId="165" fontId="6" fillId="4" borderId="0" xfId="3" applyNumberFormat="1" applyFont="1" applyFill="1" applyAlignment="1" applyProtection="1">
      <alignment vertical="top" wrapText="1"/>
      <protection locked="0"/>
    </xf>
    <xf numFmtId="165" fontId="5" fillId="4" borderId="4" xfId="1" applyNumberFormat="1" applyFont="1" applyFill="1" applyBorder="1" applyAlignment="1" applyProtection="1">
      <protection locked="0"/>
    </xf>
    <xf numFmtId="165" fontId="5" fillId="4" borderId="0" xfId="1" applyNumberFormat="1" applyFont="1" applyFill="1" applyAlignment="1" applyProtection="1">
      <protection locked="0"/>
    </xf>
    <xf numFmtId="165" fontId="5" fillId="4" borderId="0" xfId="3" applyNumberFormat="1" applyFont="1" applyFill="1" applyBorder="1" applyAlignment="1" applyProtection="1">
      <protection locked="0"/>
    </xf>
    <xf numFmtId="0" fontId="0" fillId="4" borderId="0" xfId="0" applyFill="1"/>
    <xf numFmtId="167" fontId="5" fillId="4" borderId="0" xfId="0" applyNumberFormat="1" applyFont="1" applyFill="1"/>
    <xf numFmtId="167" fontId="5" fillId="4" borderId="4" xfId="1" applyNumberFormat="1" applyFont="1" applyFill="1" applyBorder="1" applyAlignment="1" applyProtection="1">
      <protection locked="0"/>
    </xf>
    <xf numFmtId="167" fontId="5" fillId="4" borderId="0" xfId="1" applyNumberFormat="1" applyFont="1" applyFill="1" applyAlignment="1" applyProtection="1">
      <protection locked="0"/>
    </xf>
    <xf numFmtId="167" fontId="5" fillId="0" borderId="0" xfId="1" applyNumberFormat="1" applyFont="1"/>
    <xf numFmtId="167" fontId="5" fillId="4" borderId="0" xfId="1" applyNumberFormat="1" applyFont="1" applyFill="1" applyAlignment="1"/>
    <xf numFmtId="167" fontId="5" fillId="4" borderId="0" xfId="1" applyNumberFormat="1" applyFont="1" applyFill="1" applyBorder="1" applyAlignment="1" applyProtection="1">
      <protection locked="0"/>
    </xf>
    <xf numFmtId="166" fontId="6" fillId="0" borderId="0" xfId="3" applyFont="1" applyAlignment="1">
      <alignment horizontal="center" vertical="top" wrapText="1"/>
    </xf>
    <xf numFmtId="0" fontId="5" fillId="5" borderId="0" xfId="3" applyNumberFormat="1" applyFont="1" applyFill="1" applyProtection="1">
      <protection locked="0"/>
    </xf>
    <xf numFmtId="0" fontId="5" fillId="5" borderId="0" xfId="3" applyNumberFormat="1" applyFont="1" applyFill="1" applyAlignment="1" applyProtection="1">
      <alignment horizontal="center"/>
      <protection locked="0"/>
    </xf>
    <xf numFmtId="0" fontId="15" fillId="0" borderId="0" xfId="0" applyFont="1"/>
    <xf numFmtId="0" fontId="16" fillId="0" borderId="0" xfId="0" applyFont="1" applyAlignment="1">
      <alignment horizontal="center"/>
    </xf>
    <xf numFmtId="167" fontId="5" fillId="0" borderId="0" xfId="1" applyNumberFormat="1" applyFont="1" applyAlignment="1"/>
    <xf numFmtId="41" fontId="13" fillId="6" borderId="0" xfId="0" applyNumberFormat="1" applyFont="1" applyFill="1"/>
    <xf numFmtId="165" fontId="5" fillId="6" borderId="0" xfId="1" applyNumberFormat="1" applyFont="1" applyFill="1" applyAlignment="1" applyProtection="1">
      <protection locked="0"/>
    </xf>
    <xf numFmtId="165" fontId="5" fillId="6" borderId="0" xfId="3" applyNumberFormat="1" applyFont="1" applyFill="1" applyAlignment="1"/>
    <xf numFmtId="167" fontId="6" fillId="6" borderId="3" xfId="0" applyNumberFormat="1" applyFont="1" applyFill="1" applyBorder="1"/>
    <xf numFmtId="167" fontId="5" fillId="6" borderId="0" xfId="3" applyNumberFormat="1" applyFont="1" applyFill="1"/>
    <xf numFmtId="167" fontId="5" fillId="0" borderId="0" xfId="3" applyNumberFormat="1" applyFont="1" applyFill="1" applyProtection="1">
      <protection locked="0"/>
    </xf>
    <xf numFmtId="0" fontId="17" fillId="4" borderId="0" xfId="3" applyNumberFormat="1" applyFont="1" applyFill="1" applyAlignment="1" applyProtection="1">
      <alignment horizontal="center"/>
      <protection locked="0"/>
    </xf>
    <xf numFmtId="166" fontId="17" fillId="4" borderId="0" xfId="3" applyFont="1" applyFill="1" applyAlignment="1">
      <alignment horizontal="center"/>
    </xf>
    <xf numFmtId="167" fontId="5" fillId="0" borderId="0" xfId="1" applyNumberFormat="1" applyFont="1" applyFill="1" applyProtection="1">
      <protection locked="0"/>
    </xf>
    <xf numFmtId="0" fontId="5" fillId="0" borderId="4" xfId="3" applyNumberFormat="1" applyFont="1" applyFill="1" applyBorder="1" applyProtection="1">
      <protection locked="0"/>
    </xf>
    <xf numFmtId="0" fontId="5" fillId="0" borderId="4" xfId="3" applyNumberFormat="1" applyFont="1" applyFill="1" applyBorder="1"/>
    <xf numFmtId="167" fontId="5" fillId="0" borderId="4" xfId="3" applyNumberFormat="1" applyFont="1" applyFill="1" applyBorder="1" applyProtection="1">
      <protection locked="0"/>
    </xf>
    <xf numFmtId="0" fontId="14" fillId="0" borderId="0" xfId="0" applyFont="1" applyAlignment="1">
      <alignment horizontal="center"/>
    </xf>
    <xf numFmtId="0" fontId="14" fillId="0" borderId="0" xfId="3" applyNumberFormat="1" applyFont="1" applyFill="1" applyProtection="1">
      <protection locked="0"/>
    </xf>
    <xf numFmtId="167" fontId="14" fillId="0" borderId="0" xfId="3" applyNumberFormat="1" applyFont="1" applyFill="1" applyProtection="1">
      <protection locked="0"/>
    </xf>
    <xf numFmtId="167" fontId="14" fillId="0" borderId="0" xfId="3" applyNumberFormat="1" applyFont="1" applyFill="1"/>
    <xf numFmtId="166" fontId="9" fillId="0" borderId="0" xfId="3" applyFont="1" applyBorder="1" applyAlignment="1">
      <alignment horizontal="left"/>
    </xf>
    <xf numFmtId="169" fontId="5" fillId="0" borderId="0" xfId="0" applyNumberFormat="1" applyFont="1" applyBorder="1"/>
    <xf numFmtId="0" fontId="14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wrapText="1"/>
    </xf>
    <xf numFmtId="0" fontId="5" fillId="0" borderId="4" xfId="0" applyFont="1" applyBorder="1"/>
    <xf numFmtId="167" fontId="5" fillId="0" borderId="4" xfId="0" applyNumberFormat="1" applyFont="1" applyBorder="1"/>
    <xf numFmtId="167" fontId="5" fillId="7" borderId="0" xfId="1" applyNumberFormat="1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6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6" fillId="0" borderId="0" xfId="3" applyNumberFormat="1" applyFont="1" applyFill="1" applyAlignment="1" applyProtection="1">
      <alignment horizontal="center"/>
      <protection locked="0"/>
    </xf>
    <xf numFmtId="166" fontId="6" fillId="0" borderId="0" xfId="3" applyFont="1" applyFill="1" applyAlignment="1">
      <alignment horizontal="center"/>
    </xf>
    <xf numFmtId="165" fontId="6" fillId="0" borderId="0" xfId="3" applyNumberFormat="1" applyFont="1" applyFill="1" applyAlignment="1" applyProtection="1">
      <alignment vertical="top" wrapText="1"/>
      <protection locked="0"/>
    </xf>
    <xf numFmtId="165" fontId="8" fillId="0" borderId="0" xfId="1" applyNumberFormat="1" applyFont="1" applyFill="1" applyAlignment="1" applyProtection="1">
      <protection locked="0"/>
    </xf>
    <xf numFmtId="10" fontId="5" fillId="0" borderId="0" xfId="4" applyNumberFormat="1" applyFont="1" applyFill="1" applyBorder="1" applyAlignment="1" applyProtection="1">
      <protection locked="0"/>
    </xf>
    <xf numFmtId="0" fontId="0" fillId="0" borderId="0" xfId="0" applyFill="1"/>
    <xf numFmtId="165" fontId="5" fillId="0" borderId="0" xfId="3" applyNumberFormat="1" applyFont="1" applyFill="1" applyAlignment="1"/>
    <xf numFmtId="167" fontId="5" fillId="0" borderId="0" xfId="0" applyNumberFormat="1" applyFont="1" applyFill="1"/>
    <xf numFmtId="167" fontId="5" fillId="0" borderId="3" xfId="0" applyNumberFormat="1" applyFont="1" applyFill="1" applyBorder="1"/>
    <xf numFmtId="167" fontId="5" fillId="0" borderId="0" xfId="1" applyNumberFormat="1" applyFont="1" applyFill="1" applyAlignment="1"/>
    <xf numFmtId="167" fontId="5" fillId="0" borderId="4" xfId="0" applyNumberFormat="1" applyFont="1" applyFill="1" applyBorder="1"/>
    <xf numFmtId="167" fontId="5" fillId="0" borderId="0" xfId="1" applyNumberFormat="1" applyFont="1" applyFill="1" applyBorder="1" applyAlignment="1" applyProtection="1">
      <protection locked="0"/>
    </xf>
    <xf numFmtId="166" fontId="5" fillId="0" borderId="4" xfId="3" applyFont="1" applyFill="1" applyBorder="1" applyAlignment="1" applyProtection="1">
      <protection locked="0"/>
    </xf>
    <xf numFmtId="0" fontId="5" fillId="0" borderId="4" xfId="0" applyFont="1" applyFill="1" applyBorder="1"/>
    <xf numFmtId="168" fontId="6" fillId="6" borderId="7" xfId="2" applyNumberFormat="1" applyFont="1" applyFill="1" applyBorder="1"/>
    <xf numFmtId="0" fontId="5" fillId="0" borderId="3" xfId="0" applyFont="1" applyBorder="1"/>
    <xf numFmtId="167" fontId="5" fillId="8" borderId="4" xfId="3" applyNumberFormat="1" applyFont="1" applyFill="1" applyBorder="1"/>
    <xf numFmtId="167" fontId="5" fillId="0" borderId="4" xfId="1" applyNumberFormat="1" applyFont="1" applyFill="1" applyBorder="1"/>
    <xf numFmtId="168" fontId="6" fillId="0" borderId="3" xfId="2" applyNumberFormat="1" applyFont="1" applyBorder="1"/>
    <xf numFmtId="0" fontId="5" fillId="0" borderId="3" xfId="3" applyNumberFormat="1" applyFont="1" applyFill="1" applyBorder="1"/>
    <xf numFmtId="165" fontId="5" fillId="0" borderId="0" xfId="3" applyNumberFormat="1" applyFont="1" applyFill="1" applyBorder="1" applyAlignment="1" applyProtection="1">
      <protection locked="0"/>
    </xf>
    <xf numFmtId="166" fontId="5" fillId="0" borderId="4" xfId="3" applyFont="1" applyFill="1" applyBorder="1" applyAlignment="1"/>
    <xf numFmtId="165" fontId="5" fillId="0" borderId="0" xfId="1" applyNumberFormat="1" applyFont="1" applyFill="1" applyBorder="1" applyAlignment="1" applyProtection="1">
      <protection locked="0"/>
    </xf>
    <xf numFmtId="0" fontId="12" fillId="0" borderId="0" xfId="0" applyFont="1" applyFill="1" applyAlignment="1" applyProtection="1">
      <alignment vertical="top" wrapText="1"/>
      <protection locked="0"/>
    </xf>
    <xf numFmtId="42" fontId="5" fillId="0" borderId="0" xfId="3" applyNumberFormat="1" applyFont="1" applyFill="1"/>
    <xf numFmtId="0" fontId="5" fillId="0" borderId="0" xfId="0" applyNumberFormat="1" applyFont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Alignment="1"/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42"/>
    <pageSetUpPr fitToPage="1"/>
  </sheetPr>
  <dimension ref="A1:AM966"/>
  <sheetViews>
    <sheetView zoomScale="70" zoomScaleNormal="70" workbookViewId="0">
      <selection activeCell="I11" sqref="I11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6" style="1" customWidth="1"/>
    <col min="8" max="8" width="4.453125" style="1" customWidth="1"/>
    <col min="9" max="9" width="22.54296875" style="1" customWidth="1"/>
    <col min="10" max="10" width="2.453125" style="1" customWidth="1"/>
    <col min="11" max="11" width="20.54296875" style="1" bestFit="1" customWidth="1"/>
    <col min="12" max="12" width="3.1796875" style="1" customWidth="1"/>
    <col min="13" max="13" width="21.1796875" style="1" bestFit="1" customWidth="1"/>
    <col min="14" max="14" width="2.54296875" style="1" customWidth="1"/>
    <col min="15" max="15" width="20.453125" style="1" customWidth="1"/>
    <col min="16" max="16" width="2.54296875" style="1" customWidth="1"/>
    <col min="17" max="17" width="20.453125" style="1" customWidth="1"/>
    <col min="18" max="18" width="2.54296875" style="1" customWidth="1"/>
    <col min="19" max="19" width="20.453125" style="1" customWidth="1"/>
    <col min="20" max="20" width="2.54296875" style="1" customWidth="1"/>
    <col min="21" max="21" width="20.453125" style="1" customWidth="1"/>
    <col min="22" max="22" width="2.54296875" style="1" customWidth="1"/>
    <col min="23" max="23" width="20.453125" style="1" customWidth="1"/>
    <col min="24" max="24" width="2.54296875" style="1" customWidth="1"/>
    <col min="25" max="25" width="20.453125" style="1" customWidth="1"/>
    <col min="26" max="26" width="2.54296875" style="1" customWidth="1"/>
    <col min="27" max="27" width="20.453125" style="1" customWidth="1"/>
    <col min="28" max="28" width="2.54296875" style="1" customWidth="1"/>
    <col min="29" max="29" width="23.1796875" style="1" customWidth="1"/>
    <col min="30" max="30" width="2.54296875" style="24" customWidth="1"/>
    <col min="31" max="31" width="21.1796875" style="1" customWidth="1"/>
    <col min="32" max="32" width="2.54296875" style="24" customWidth="1"/>
    <col min="33" max="33" width="21.1796875" style="1" customWidth="1"/>
    <col min="34" max="34" width="2.54296875" style="24" customWidth="1"/>
    <col min="35" max="35" width="21.1796875" style="1" customWidth="1"/>
    <col min="36" max="36" width="2.54296875" style="24" customWidth="1"/>
    <col min="37" max="37" width="24.453125" style="1" customWidth="1"/>
    <col min="38" max="38" width="2.54296875" style="1" customWidth="1"/>
    <col min="39" max="39" width="19.7265625" style="1" bestFit="1" customWidth="1"/>
    <col min="40" max="16384" width="11.453125" style="1"/>
  </cols>
  <sheetData>
    <row r="1" spans="1:39">
      <c r="A1"/>
      <c r="B1"/>
      <c r="C1"/>
      <c r="D1"/>
      <c r="E1"/>
      <c r="F1"/>
      <c r="G1"/>
      <c r="H1"/>
      <c r="I1"/>
      <c r="J1"/>
      <c r="K1"/>
      <c r="L1"/>
      <c r="M1"/>
      <c r="O1" s="2"/>
      <c r="AL1" s="42">
        <v>2023</v>
      </c>
    </row>
    <row r="2" spans="1:39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39">
      <c r="A3" s="184" t="s">
        <v>89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54"/>
    </row>
    <row r="4" spans="1:39">
      <c r="A4" s="185" t="s">
        <v>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55"/>
    </row>
    <row r="5" spans="1:39">
      <c r="A5" s="186" t="str">
        <f>"2021 True-up included rates effective January 1, "&amp;AL1&amp;""</f>
        <v>2021 True-up included rates effective January 1, 2023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56"/>
    </row>
    <row r="6" spans="1:39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R6" s="5"/>
      <c r="T6" s="5"/>
      <c r="V6" s="5"/>
      <c r="X6" s="5"/>
      <c r="Z6" s="5"/>
      <c r="AB6" s="5"/>
      <c r="AG6" s="11" t="s">
        <v>5</v>
      </c>
      <c r="AH6" s="158"/>
      <c r="AI6" s="11" t="s">
        <v>5</v>
      </c>
      <c r="AJ6" s="158"/>
      <c r="AK6" s="123"/>
    </row>
    <row r="7" spans="1:39">
      <c r="B7" s="7"/>
      <c r="C7" s="8"/>
      <c r="D7" s="6"/>
      <c r="E7" s="6"/>
      <c r="F7" s="9"/>
      <c r="G7" s="10"/>
      <c r="H7" s="6"/>
      <c r="I7" s="11" t="s">
        <v>21</v>
      </c>
      <c r="J7" s="6"/>
      <c r="K7" s="12" t="s">
        <v>7</v>
      </c>
      <c r="L7" s="12"/>
      <c r="M7" s="12" t="s">
        <v>7</v>
      </c>
      <c r="O7" s="12" t="s">
        <v>7</v>
      </c>
      <c r="Q7" s="12" t="s">
        <v>7</v>
      </c>
      <c r="S7" s="12" t="s">
        <v>7</v>
      </c>
      <c r="U7" s="12" t="s">
        <v>7</v>
      </c>
      <c r="V7" s="12"/>
      <c r="W7" s="12" t="s">
        <v>7</v>
      </c>
      <c r="Y7" s="12" t="s">
        <v>7</v>
      </c>
      <c r="AA7" s="12" t="s">
        <v>7</v>
      </c>
      <c r="AC7" s="12" t="s">
        <v>7</v>
      </c>
      <c r="AD7" s="157"/>
      <c r="AE7" s="12" t="s">
        <v>7</v>
      </c>
      <c r="AF7" s="157"/>
      <c r="AG7" s="110" t="s">
        <v>7</v>
      </c>
      <c r="AH7" s="157"/>
      <c r="AI7" s="110" t="s">
        <v>7</v>
      </c>
      <c r="AJ7" s="157"/>
      <c r="AK7" s="110" t="s">
        <v>7</v>
      </c>
      <c r="AM7" s="110" t="s">
        <v>7</v>
      </c>
    </row>
    <row r="8" spans="1:39">
      <c r="B8" s="7" t="s">
        <v>1</v>
      </c>
      <c r="C8" s="8"/>
      <c r="D8" s="6"/>
      <c r="E8" s="6"/>
      <c r="F8" s="6"/>
      <c r="G8" s="10"/>
      <c r="H8" s="6"/>
      <c r="I8" s="11" t="s">
        <v>2</v>
      </c>
      <c r="J8" s="6"/>
      <c r="K8" s="12" t="s">
        <v>2</v>
      </c>
      <c r="L8" s="12"/>
      <c r="M8" s="12" t="s">
        <v>2</v>
      </c>
      <c r="O8" s="12" t="s">
        <v>2</v>
      </c>
      <c r="Q8" s="12" t="s">
        <v>2</v>
      </c>
      <c r="S8" s="12" t="s">
        <v>2</v>
      </c>
      <c r="U8" s="12" t="s">
        <v>2</v>
      </c>
      <c r="V8" s="12"/>
      <c r="W8" s="12" t="s">
        <v>2</v>
      </c>
      <c r="Y8" s="12" t="s">
        <v>2</v>
      </c>
      <c r="AA8" s="12" t="s">
        <v>2</v>
      </c>
      <c r="AC8" s="12" t="s">
        <v>2</v>
      </c>
      <c r="AD8" s="157"/>
      <c r="AE8" s="12" t="s">
        <v>2</v>
      </c>
      <c r="AF8" s="157"/>
      <c r="AG8" s="110" t="s">
        <v>2</v>
      </c>
      <c r="AH8" s="157"/>
      <c r="AI8" s="110" t="s">
        <v>2</v>
      </c>
      <c r="AJ8" s="157"/>
      <c r="AK8" s="110" t="s">
        <v>2</v>
      </c>
      <c r="AM8" s="110" t="s">
        <v>2</v>
      </c>
    </row>
    <row r="9" spans="1:39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L9" s="12"/>
      <c r="M9" s="11" t="s">
        <v>4</v>
      </c>
      <c r="O9" s="11" t="s">
        <v>4</v>
      </c>
      <c r="Q9" s="11" t="s">
        <v>4</v>
      </c>
      <c r="S9" s="11" t="s">
        <v>4</v>
      </c>
      <c r="U9" s="11" t="s">
        <v>4</v>
      </c>
      <c r="V9" s="11"/>
      <c r="W9" s="11" t="s">
        <v>4</v>
      </c>
      <c r="Y9" s="11" t="s">
        <v>4</v>
      </c>
      <c r="AA9" s="11" t="s">
        <v>4</v>
      </c>
      <c r="AC9" s="11" t="s">
        <v>4</v>
      </c>
      <c r="AD9" s="158"/>
      <c r="AE9" s="11" t="s">
        <v>4</v>
      </c>
      <c r="AF9" s="158"/>
      <c r="AG9" s="111" t="s">
        <v>4</v>
      </c>
      <c r="AH9" s="158"/>
      <c r="AI9" s="111" t="s">
        <v>4</v>
      </c>
      <c r="AJ9" s="158"/>
      <c r="AK9" s="111" t="s">
        <v>4</v>
      </c>
      <c r="AL9" s="24"/>
      <c r="AM9" s="111" t="s">
        <v>4</v>
      </c>
    </row>
    <row r="10" spans="1:39">
      <c r="B10" s="15"/>
      <c r="C10" s="14"/>
      <c r="D10" s="6"/>
      <c r="E10" s="14"/>
      <c r="F10" s="6"/>
      <c r="G10" s="6"/>
      <c r="H10" s="6"/>
      <c r="J10" s="6"/>
      <c r="L10" s="6"/>
      <c r="AC10" s="81"/>
      <c r="AG10" s="81"/>
      <c r="AI10" s="81"/>
      <c r="AK10" s="81"/>
      <c r="AL10" s="24"/>
      <c r="AM10" s="81"/>
    </row>
    <row r="11" spans="1:39" ht="132.75" customHeight="1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4"/>
      <c r="K11" s="68" t="s">
        <v>24</v>
      </c>
      <c r="L11" s="69"/>
      <c r="M11" s="68" t="s">
        <v>25</v>
      </c>
      <c r="N11" s="70"/>
      <c r="O11" s="68" t="s">
        <v>26</v>
      </c>
      <c r="P11" s="70"/>
      <c r="Q11" s="68" t="s">
        <v>27</v>
      </c>
      <c r="R11" s="70"/>
      <c r="S11" s="68" t="s">
        <v>28</v>
      </c>
      <c r="T11" s="70"/>
      <c r="U11" s="68" t="s">
        <v>56</v>
      </c>
      <c r="V11" s="68"/>
      <c r="W11" s="68" t="s">
        <v>57</v>
      </c>
      <c r="X11" s="70"/>
      <c r="Y11" s="68" t="s">
        <v>58</v>
      </c>
      <c r="Z11" s="70"/>
      <c r="AA11" s="68" t="s">
        <v>59</v>
      </c>
      <c r="AB11" s="70"/>
      <c r="AC11" s="112" t="s">
        <v>60</v>
      </c>
      <c r="AD11" s="159"/>
      <c r="AE11" s="68" t="s">
        <v>63</v>
      </c>
      <c r="AF11" s="159"/>
      <c r="AG11" s="112" t="s">
        <v>75</v>
      </c>
      <c r="AH11" s="159"/>
      <c r="AI11" s="112" t="s">
        <v>76</v>
      </c>
      <c r="AJ11" s="159"/>
      <c r="AK11" s="112" t="s">
        <v>77</v>
      </c>
      <c r="AL11" s="180"/>
      <c r="AM11" s="112" t="s">
        <v>88</v>
      </c>
    </row>
    <row r="12" spans="1:39" ht="18">
      <c r="B12" s="7"/>
      <c r="C12" s="8"/>
      <c r="D12" s="66" t="s">
        <v>90</v>
      </c>
      <c r="E12" s="6"/>
      <c r="F12" s="18"/>
      <c r="G12" s="4"/>
      <c r="H12" s="4"/>
      <c r="I12" s="17">
        <f>SUM(K12:AM12)</f>
        <v>237973034.08046114</v>
      </c>
      <c r="J12" s="4"/>
      <c r="K12" s="52">
        <v>13789271.550000001</v>
      </c>
      <c r="L12" s="69"/>
      <c r="M12" s="52">
        <v>2476288.83</v>
      </c>
      <c r="O12" s="52">
        <v>28572967.259999994</v>
      </c>
      <c r="Q12" s="52">
        <v>2419909.98</v>
      </c>
      <c r="S12" s="52">
        <v>15164190.770000001</v>
      </c>
      <c r="U12" s="52">
        <v>3429372.0402000002</v>
      </c>
      <c r="V12" s="52"/>
      <c r="W12" s="52">
        <v>30073762.065699998</v>
      </c>
      <c r="Y12" s="52">
        <v>5483985.8899999997</v>
      </c>
      <c r="AA12" s="52">
        <v>6508346.6544959713</v>
      </c>
      <c r="AC12" s="52">
        <v>50773686.030194439</v>
      </c>
      <c r="AD12" s="160"/>
      <c r="AE12" s="52">
        <v>267989.21999999997</v>
      </c>
      <c r="AF12" s="160"/>
      <c r="AG12" s="52">
        <v>705825</v>
      </c>
      <c r="AH12" s="160"/>
      <c r="AI12" s="52">
        <v>9582259.5500000007</v>
      </c>
      <c r="AJ12" s="160"/>
      <c r="AK12" s="52">
        <v>68590436.239870727</v>
      </c>
      <c r="AM12" s="52">
        <v>134743</v>
      </c>
    </row>
    <row r="13" spans="1:39" ht="18">
      <c r="B13" s="7"/>
      <c r="C13" s="8"/>
      <c r="D13" s="66"/>
      <c r="E13" s="6"/>
      <c r="F13" s="18"/>
      <c r="G13" s="4"/>
      <c r="H13" s="4"/>
      <c r="I13" s="17"/>
      <c r="J13" s="4"/>
      <c r="K13" s="79"/>
      <c r="L13" s="80"/>
      <c r="M13" s="79"/>
      <c r="N13" s="81"/>
      <c r="O13" s="79"/>
      <c r="P13" s="81"/>
      <c r="Q13" s="79"/>
      <c r="R13" s="81"/>
      <c r="S13" s="79"/>
      <c r="T13" s="81"/>
      <c r="U13" s="79"/>
      <c r="V13" s="79"/>
      <c r="W13" s="79"/>
      <c r="X13" s="81"/>
      <c r="Y13" s="79"/>
      <c r="Z13" s="81"/>
      <c r="AA13" s="79"/>
      <c r="AB13" s="81"/>
      <c r="AC13" s="79"/>
      <c r="AD13" s="160"/>
      <c r="AE13" s="79"/>
      <c r="AF13" s="160"/>
      <c r="AG13" s="79"/>
      <c r="AH13" s="160"/>
      <c r="AI13" s="79"/>
      <c r="AJ13" s="160"/>
      <c r="AK13" s="79"/>
      <c r="AM13" s="79"/>
    </row>
    <row r="14" spans="1:39">
      <c r="B14" s="7">
        <f>B11+1</f>
        <v>2</v>
      </c>
      <c r="C14" s="8"/>
      <c r="D14" s="61" t="s">
        <v>15</v>
      </c>
      <c r="E14" s="6"/>
      <c r="F14" s="18"/>
      <c r="G14" s="44" t="str">
        <f>"(Worksheet J)"</f>
        <v>(Worksheet J)</v>
      </c>
      <c r="H14" s="4"/>
      <c r="I14" s="17">
        <f>SUM(K14:AM14)</f>
        <v>27060776.911986604</v>
      </c>
      <c r="J14" s="4"/>
      <c r="K14" s="52">
        <v>1322365.9490553392</v>
      </c>
      <c r="L14" s="53"/>
      <c r="M14" s="52">
        <v>256948.46047491327</v>
      </c>
      <c r="O14" s="52">
        <v>3141410.4901078856</v>
      </c>
      <c r="Q14" s="52">
        <v>267412.77468551655</v>
      </c>
      <c r="S14" s="52">
        <v>1689921.8144229958</v>
      </c>
      <c r="U14" s="52">
        <v>393734.6892223304</v>
      </c>
      <c r="V14" s="52"/>
      <c r="W14" s="52">
        <v>3452843.0341999652</v>
      </c>
      <c r="Y14" s="52">
        <v>618333.12395489472</v>
      </c>
      <c r="AA14" s="52">
        <v>715550.06057471025</v>
      </c>
      <c r="AC14" s="52">
        <v>5781910.5028277636</v>
      </c>
      <c r="AD14" s="160"/>
      <c r="AE14" s="52">
        <v>29062.167010673293</v>
      </c>
      <c r="AF14" s="160"/>
      <c r="AG14" s="52">
        <v>81169.694737356709</v>
      </c>
      <c r="AH14" s="160"/>
      <c r="AI14" s="52">
        <v>1123491.0735588395</v>
      </c>
      <c r="AJ14" s="160"/>
      <c r="AK14" s="52">
        <v>8170471.5991193904</v>
      </c>
      <c r="AM14" s="52">
        <v>16151.478034032174</v>
      </c>
    </row>
    <row r="15" spans="1:39">
      <c r="B15" s="27">
        <f>+B14+1</f>
        <v>3</v>
      </c>
      <c r="C15" s="44"/>
      <c r="D15" s="62" t="s">
        <v>16</v>
      </c>
      <c r="E15" s="39"/>
      <c r="F15" s="45"/>
      <c r="G15" s="44" t="str">
        <f>"(Worksheet J)"</f>
        <v>(Worksheet J)</v>
      </c>
      <c r="H15" s="46"/>
      <c r="I15" s="43">
        <f>SUM(K15:AC15)</f>
        <v>0</v>
      </c>
      <c r="J15" s="169"/>
      <c r="K15" s="49">
        <v>0</v>
      </c>
      <c r="L15" s="49"/>
      <c r="M15" s="49">
        <v>0</v>
      </c>
      <c r="N15" s="75"/>
      <c r="O15" s="49">
        <v>0</v>
      </c>
      <c r="P15" s="75"/>
      <c r="Q15" s="49">
        <v>0</v>
      </c>
      <c r="R15" s="75"/>
      <c r="S15" s="49">
        <v>0</v>
      </c>
      <c r="T15" s="75"/>
      <c r="U15" s="49">
        <v>0</v>
      </c>
      <c r="V15" s="49"/>
      <c r="W15" s="49">
        <v>0</v>
      </c>
      <c r="X15" s="75"/>
      <c r="Y15" s="49">
        <v>0</v>
      </c>
      <c r="Z15" s="75"/>
      <c r="AA15" s="49">
        <v>0</v>
      </c>
      <c r="AB15" s="75"/>
      <c r="AC15" s="49">
        <v>0</v>
      </c>
      <c r="AD15" s="50"/>
      <c r="AE15" s="49">
        <v>0</v>
      </c>
      <c r="AF15" s="50"/>
      <c r="AG15" s="49">
        <v>0</v>
      </c>
      <c r="AH15" s="50"/>
      <c r="AI15" s="49">
        <v>0</v>
      </c>
      <c r="AJ15" s="50"/>
      <c r="AK15" s="49">
        <v>0</v>
      </c>
      <c r="AM15" s="49">
        <v>0</v>
      </c>
    </row>
    <row r="16" spans="1:39">
      <c r="B16" s="7">
        <f>+B15+1</f>
        <v>4</v>
      </c>
      <c r="C16" s="8"/>
      <c r="D16" s="61" t="s">
        <v>17</v>
      </c>
      <c r="E16" s="6" t="s">
        <v>5</v>
      </c>
      <c r="F16" s="18"/>
      <c r="G16" s="4"/>
      <c r="H16" s="4"/>
      <c r="I16" s="47">
        <f>SUM(K16:AM16)</f>
        <v>27060776.911986604</v>
      </c>
      <c r="J16" s="4"/>
      <c r="K16" s="47">
        <f>+K15+K14</f>
        <v>1322365.9490553392</v>
      </c>
      <c r="L16" s="47"/>
      <c r="M16" s="47">
        <f>+M15+M14</f>
        <v>256948.46047491327</v>
      </c>
      <c r="O16" s="47">
        <f>+O15+O14</f>
        <v>3141410.4901078856</v>
      </c>
      <c r="Q16" s="47">
        <f>+Q15+Q14</f>
        <v>267412.77468551655</v>
      </c>
      <c r="S16" s="47">
        <f>+S15+S14</f>
        <v>1689921.8144229958</v>
      </c>
      <c r="U16" s="47">
        <f>+U15+U14</f>
        <v>393734.6892223304</v>
      </c>
      <c r="V16" s="47"/>
      <c r="W16" s="47">
        <f>+W15+W14</f>
        <v>3452843.0341999652</v>
      </c>
      <c r="Y16" s="47">
        <f>+Y15+Y14</f>
        <v>618333.12395489472</v>
      </c>
      <c r="AA16" s="47">
        <f>+AA15+AA14</f>
        <v>715550.06057471025</v>
      </c>
      <c r="AC16" s="47">
        <f>+AC15+AC14</f>
        <v>5781910.5028277636</v>
      </c>
      <c r="AD16" s="48"/>
      <c r="AE16" s="47">
        <f>+AE15+AE14</f>
        <v>29062.167010673293</v>
      </c>
      <c r="AF16" s="48"/>
      <c r="AG16" s="47">
        <f>+AG15+AG14</f>
        <v>81169.694737356709</v>
      </c>
      <c r="AH16" s="48"/>
      <c r="AI16" s="47">
        <f>+AI15+AI14</f>
        <v>1123491.0735588395</v>
      </c>
      <c r="AJ16" s="48"/>
      <c r="AK16" s="47">
        <f>+AK15+AK14</f>
        <v>8170471.5991193904</v>
      </c>
      <c r="AM16" s="47">
        <f>+AM15+AM14</f>
        <v>16151.478034032174</v>
      </c>
    </row>
    <row r="17" spans="1:39">
      <c r="B17" s="7"/>
      <c r="C17" s="8"/>
      <c r="D17" s="61"/>
      <c r="E17" s="6"/>
      <c r="G17" s="18"/>
      <c r="H17" s="4"/>
      <c r="I17" s="23"/>
      <c r="J17" s="4"/>
      <c r="K17" s="59"/>
      <c r="L17" s="22"/>
      <c r="M17" s="59"/>
      <c r="O17" s="59"/>
      <c r="Q17" s="59"/>
      <c r="S17" s="59"/>
      <c r="U17" s="59"/>
      <c r="V17" s="59"/>
      <c r="W17" s="59"/>
      <c r="Y17" s="59"/>
      <c r="AA17" s="59"/>
      <c r="AC17" s="59"/>
      <c r="AD17" s="161"/>
      <c r="AE17" s="59"/>
      <c r="AF17" s="161"/>
      <c r="AG17" s="59"/>
      <c r="AH17" s="161"/>
      <c r="AI17" s="59"/>
      <c r="AJ17" s="161"/>
      <c r="AK17" s="59"/>
      <c r="AM17" s="59"/>
    </row>
    <row r="18" spans="1:39">
      <c r="D18" s="63"/>
      <c r="G18" s="30"/>
      <c r="H18" s="4"/>
      <c r="J18" s="4"/>
      <c r="K18"/>
      <c r="L18"/>
      <c r="M18"/>
      <c r="O18"/>
      <c r="Q18"/>
      <c r="S18"/>
      <c r="U18"/>
      <c r="V18"/>
      <c r="W18"/>
      <c r="Y18"/>
      <c r="AA18"/>
      <c r="AC18"/>
      <c r="AD18" s="162"/>
      <c r="AE18"/>
      <c r="AF18" s="162"/>
      <c r="AG18"/>
      <c r="AH18" s="162"/>
      <c r="AI18"/>
      <c r="AJ18" s="162"/>
      <c r="AK18"/>
      <c r="AM18"/>
    </row>
    <row r="19" spans="1:39">
      <c r="A19" s="11" t="s">
        <v>6</v>
      </c>
      <c r="B19" s="16" t="s">
        <v>11</v>
      </c>
      <c r="C19" s="14"/>
      <c r="D19" s="64"/>
      <c r="E19" s="14"/>
      <c r="F19" s="6"/>
      <c r="G19" s="8"/>
      <c r="H19" s="6"/>
      <c r="J19" s="6"/>
      <c r="L19" s="6"/>
    </row>
    <row r="20" spans="1:39" ht="18">
      <c r="A20" s="11"/>
      <c r="B20" s="16"/>
      <c r="C20" s="14"/>
      <c r="D20" s="66" t="s">
        <v>91</v>
      </c>
      <c r="E20" s="14"/>
      <c r="F20" s="6"/>
      <c r="G20" s="8"/>
      <c r="H20" s="6"/>
      <c r="I20" s="17">
        <f>SUM(K20:AM20)</f>
        <v>244374882.88999999</v>
      </c>
      <c r="J20" s="6"/>
      <c r="K20" s="17">
        <v>13789271.550000001</v>
      </c>
      <c r="L20" s="6"/>
      <c r="M20" s="17">
        <v>2476288.83</v>
      </c>
      <c r="O20" s="17">
        <v>28572967.260000002</v>
      </c>
      <c r="Q20" s="17">
        <v>2419909.98</v>
      </c>
      <c r="S20" s="17">
        <v>15164190.77</v>
      </c>
      <c r="U20" s="17">
        <v>3429372.04</v>
      </c>
      <c r="V20" s="17"/>
      <c r="W20" s="17">
        <v>30073762.07</v>
      </c>
      <c r="Y20" s="17">
        <v>5483985.8899999997</v>
      </c>
      <c r="AA20" s="17">
        <v>10292854.279999997</v>
      </c>
      <c r="AC20" s="17">
        <v>53393804.969999999</v>
      </c>
      <c r="AD20" s="163"/>
      <c r="AE20" s="17">
        <v>267989.21999999997</v>
      </c>
      <c r="AF20" s="163"/>
      <c r="AG20" s="17">
        <v>705824.57</v>
      </c>
      <c r="AH20" s="163"/>
      <c r="AI20" s="17">
        <v>9582259.5500000007</v>
      </c>
      <c r="AJ20" s="163"/>
      <c r="AK20" s="17">
        <v>68629170.769999996</v>
      </c>
      <c r="AM20" s="17">
        <v>93231.14</v>
      </c>
    </row>
    <row r="21" spans="1:39" ht="18">
      <c r="A21" s="11"/>
      <c r="B21" s="16"/>
      <c r="C21" s="14"/>
      <c r="D21" s="66"/>
      <c r="E21" s="14"/>
      <c r="F21" s="6"/>
      <c r="G21" s="8"/>
      <c r="H21" s="6"/>
      <c r="J21" s="6"/>
      <c r="K21" s="17"/>
      <c r="L21" s="6"/>
      <c r="M21" s="17"/>
      <c r="AC21" s="81"/>
    </row>
    <row r="22" spans="1:39">
      <c r="B22" s="31">
        <f>B16+1</f>
        <v>5</v>
      </c>
      <c r="C22" s="28"/>
      <c r="D22" s="29" t="str">
        <f>"RTEP UPGRADE ATRR W/O INCENTIVES"</f>
        <v>RTEP UPGRADE ATRR W/O INCENTIVES</v>
      </c>
      <c r="G22" s="44" t="str">
        <f>"(Worksheet K details)"</f>
        <v>(Worksheet K details)</v>
      </c>
      <c r="H22" s="28"/>
      <c r="I22" s="94">
        <f>SUM(K22:AM22)</f>
        <v>28366902.968829822</v>
      </c>
      <c r="J22" s="28"/>
      <c r="K22" s="33">
        <v>1349244.332799824</v>
      </c>
      <c r="L22" s="28"/>
      <c r="M22" s="33">
        <v>262287.24077357806</v>
      </c>
      <c r="O22" s="33">
        <v>3207653.9321748931</v>
      </c>
      <c r="Q22" s="33">
        <v>273058.81782751961</v>
      </c>
      <c r="S22" s="33">
        <v>1725675.5474340916</v>
      </c>
      <c r="U22" s="33">
        <v>402124.21920017753</v>
      </c>
      <c r="V22" s="33"/>
      <c r="W22" s="33">
        <v>3526414.7341711745</v>
      </c>
      <c r="Y22" s="33">
        <v>631452.07882166014</v>
      </c>
      <c r="AA22" s="33">
        <v>1155494.7795276744</v>
      </c>
      <c r="AC22" s="117">
        <v>6209586.6608263701</v>
      </c>
      <c r="AD22" s="164"/>
      <c r="AE22" s="33">
        <v>29672.919092057557</v>
      </c>
      <c r="AF22" s="164"/>
      <c r="AG22" s="33">
        <v>84527.682187858591</v>
      </c>
      <c r="AH22" s="164"/>
      <c r="AI22" s="33">
        <v>1147546.0394981334</v>
      </c>
      <c r="AJ22" s="164"/>
      <c r="AK22" s="33">
        <v>8350748.0132669527</v>
      </c>
      <c r="AM22" s="33">
        <v>11415.97122785924</v>
      </c>
    </row>
    <row r="23" spans="1:39">
      <c r="B23" s="31">
        <f>+B22+1</f>
        <v>6</v>
      </c>
      <c r="C23" s="28"/>
      <c r="D23" s="63" t="s">
        <v>12</v>
      </c>
      <c r="G23" s="19" t="str">
        <f>"(Worksheet K)"</f>
        <v>(Worksheet K)</v>
      </c>
      <c r="H23" s="28"/>
      <c r="I23" s="76">
        <f>SUM(K23:AE23)</f>
        <v>0</v>
      </c>
      <c r="J23" s="149"/>
      <c r="K23" s="77">
        <v>0</v>
      </c>
      <c r="L23" s="149"/>
      <c r="M23" s="77">
        <v>0</v>
      </c>
      <c r="N23" s="75"/>
      <c r="O23" s="77">
        <v>0</v>
      </c>
      <c r="P23" s="75"/>
      <c r="Q23" s="77">
        <v>0</v>
      </c>
      <c r="R23" s="75"/>
      <c r="S23" s="77">
        <v>0</v>
      </c>
      <c r="T23" s="75"/>
      <c r="U23" s="77">
        <v>0</v>
      </c>
      <c r="V23" s="77"/>
      <c r="W23" s="77">
        <v>0</v>
      </c>
      <c r="X23" s="75"/>
      <c r="Y23" s="77">
        <v>0</v>
      </c>
      <c r="Z23" s="75"/>
      <c r="AA23" s="77">
        <v>0</v>
      </c>
      <c r="AB23" s="75"/>
      <c r="AC23" s="118">
        <v>0</v>
      </c>
      <c r="AD23" s="95"/>
      <c r="AE23" s="77">
        <v>0</v>
      </c>
      <c r="AF23" s="95"/>
      <c r="AG23" s="77"/>
      <c r="AH23" s="95"/>
      <c r="AI23" s="77"/>
      <c r="AJ23" s="95"/>
      <c r="AK23" s="77"/>
      <c r="AM23" s="77"/>
    </row>
    <row r="24" spans="1:39">
      <c r="B24" s="31">
        <f>+B23+1</f>
        <v>7</v>
      </c>
      <c r="C24" s="28"/>
      <c r="D24" s="63" t="s">
        <v>66</v>
      </c>
      <c r="G24" s="19" t="s">
        <v>18</v>
      </c>
      <c r="H24" s="28"/>
      <c r="I24" s="32">
        <f>SUM(K24:AM24)</f>
        <v>1306126.0568432179</v>
      </c>
      <c r="J24" s="28"/>
      <c r="K24" s="60">
        <f>K22-K14</f>
        <v>26878.383744484745</v>
      </c>
      <c r="L24" s="25"/>
      <c r="M24" s="60">
        <f>M22-M14</f>
        <v>5338.7802986647876</v>
      </c>
      <c r="N24" s="24"/>
      <c r="O24" s="60">
        <f>O22-O14</f>
        <v>66243.442067007534</v>
      </c>
      <c r="P24" s="24"/>
      <c r="Q24" s="60">
        <f>Q22-Q14</f>
        <v>5646.0431420030654</v>
      </c>
      <c r="R24" s="24"/>
      <c r="S24" s="60">
        <f>S22-S14</f>
        <v>35753.733011095785</v>
      </c>
      <c r="T24" s="24"/>
      <c r="U24" s="60">
        <f>U22-U14</f>
        <v>8389.5299778471235</v>
      </c>
      <c r="V24" s="60"/>
      <c r="W24" s="60">
        <f>W22-W14</f>
        <v>73571.69997120928</v>
      </c>
      <c r="X24" s="24"/>
      <c r="Y24" s="60">
        <f>Y22-Y14</f>
        <v>13118.954866765416</v>
      </c>
      <c r="Z24" s="24"/>
      <c r="AA24" s="60">
        <f>AA22-AA14</f>
        <v>439944.71895296418</v>
      </c>
      <c r="AB24" s="24"/>
      <c r="AC24" s="119">
        <f>AC22-AC14</f>
        <v>427676.15799860656</v>
      </c>
      <c r="AD24" s="60"/>
      <c r="AE24" s="60">
        <f>AE22-AE14</f>
        <v>610.75208138426387</v>
      </c>
      <c r="AF24" s="60"/>
      <c r="AG24" s="17">
        <f>AG22-AG14</f>
        <v>3357.9874505018815</v>
      </c>
      <c r="AH24" s="163"/>
      <c r="AI24" s="17">
        <f>AI22-AI14</f>
        <v>24054.965939293848</v>
      </c>
      <c r="AJ24" s="163"/>
      <c r="AK24" s="17">
        <f>AK22-AK14</f>
        <v>180276.41414756235</v>
      </c>
      <c r="AM24" s="17">
        <f>AM22-AM14</f>
        <v>-4735.5068061729344</v>
      </c>
    </row>
    <row r="25" spans="1:39" ht="16" thickBot="1">
      <c r="B25" s="31">
        <f>+B24+1</f>
        <v>8</v>
      </c>
      <c r="C25" s="28"/>
      <c r="D25" s="63" t="s">
        <v>73</v>
      </c>
      <c r="E25" s="1" t="s">
        <v>5</v>
      </c>
      <c r="G25" s="19" t="s">
        <v>82</v>
      </c>
      <c r="H25" s="28"/>
      <c r="I25" s="76">
        <v>92575.562371204374</v>
      </c>
      <c r="J25" s="149"/>
      <c r="K25" s="95">
        <f>K24/$I$24*$I$25</f>
        <v>1905.0852540134238</v>
      </c>
      <c r="L25" s="170"/>
      <c r="M25" s="95">
        <f t="shared" ref="M25:AI25" si="0">M24/$I$24*$I$25</f>
        <v>378.4019053411518</v>
      </c>
      <c r="N25" s="95" t="s">
        <v>5</v>
      </c>
      <c r="O25" s="95">
        <f t="shared" si="0"/>
        <v>4695.2006436340798</v>
      </c>
      <c r="P25" s="95" t="s">
        <v>5</v>
      </c>
      <c r="Q25" s="95">
        <f t="shared" si="0"/>
        <v>400.18007167416658</v>
      </c>
      <c r="R25" s="95" t="s">
        <v>5</v>
      </c>
      <c r="S25" s="95">
        <f t="shared" si="0"/>
        <v>2534.1519855838819</v>
      </c>
      <c r="T25" s="95" t="s">
        <v>5</v>
      </c>
      <c r="U25" s="95">
        <f t="shared" si="0"/>
        <v>594.63284700590202</v>
      </c>
      <c r="V25" s="95" t="s">
        <v>5</v>
      </c>
      <c r="W25" s="95">
        <f t="shared" si="0"/>
        <v>5214.6126813376768</v>
      </c>
      <c r="X25" s="95" t="s">
        <v>5</v>
      </c>
      <c r="Y25" s="95">
        <f t="shared" si="0"/>
        <v>929.84487840980262</v>
      </c>
      <c r="Z25" s="95" t="s">
        <v>5</v>
      </c>
      <c r="AA25" s="95">
        <f t="shared" si="0"/>
        <v>31182.388220435721</v>
      </c>
      <c r="AB25" s="95" t="s">
        <v>5</v>
      </c>
      <c r="AC25" s="95">
        <f t="shared" si="0"/>
        <v>30312.817535520284</v>
      </c>
      <c r="AD25" s="95"/>
      <c r="AE25" s="95">
        <f t="shared" si="0"/>
        <v>43.288867186514395</v>
      </c>
      <c r="AF25" s="95"/>
      <c r="AG25" s="95">
        <f t="shared" si="0"/>
        <v>238.00733094399462</v>
      </c>
      <c r="AH25" s="95"/>
      <c r="AI25" s="95">
        <f t="shared" si="0"/>
        <v>1704.9671339016879</v>
      </c>
      <c r="AJ25" s="95"/>
      <c r="AK25" s="95">
        <f>AK24/$I$24*$I$25</f>
        <v>12777.626121563571</v>
      </c>
      <c r="AM25" s="95">
        <f>AM24/$I$24*$I$25</f>
        <v>-335.64310534748648</v>
      </c>
    </row>
    <row r="26" spans="1:39" ht="16" thickBot="1">
      <c r="B26" s="31">
        <f>+B25+1</f>
        <v>9</v>
      </c>
      <c r="C26" s="28"/>
      <c r="D26" s="65" t="s">
        <v>13</v>
      </c>
      <c r="E26" s="21"/>
      <c r="F26" s="21"/>
      <c r="G26" s="90" t="s">
        <v>5</v>
      </c>
      <c r="H26" s="34"/>
      <c r="I26" s="171">
        <f>SUM(K26:AM26)</f>
        <v>1398701.6192144225</v>
      </c>
      <c r="J26" s="172"/>
      <c r="K26" s="35">
        <f>K24+K25</f>
        <v>28783.468998498167</v>
      </c>
      <c r="L26" s="172"/>
      <c r="M26" s="35">
        <f t="shared" ref="M26:AI26" si="1">M24+M25</f>
        <v>5717.1822040059396</v>
      </c>
      <c r="N26" s="35" t="s">
        <v>5</v>
      </c>
      <c r="O26" s="35">
        <f t="shared" si="1"/>
        <v>70938.642710641609</v>
      </c>
      <c r="P26" s="35" t="s">
        <v>5</v>
      </c>
      <c r="Q26" s="35">
        <f t="shared" si="1"/>
        <v>6046.2232136772318</v>
      </c>
      <c r="R26" s="35" t="s">
        <v>5</v>
      </c>
      <c r="S26" s="35">
        <f t="shared" si="1"/>
        <v>38287.88499667967</v>
      </c>
      <c r="T26" s="35" t="s">
        <v>5</v>
      </c>
      <c r="U26" s="35">
        <f t="shared" si="1"/>
        <v>8984.1628248530251</v>
      </c>
      <c r="V26" s="35" t="s">
        <v>5</v>
      </c>
      <c r="W26" s="35">
        <f t="shared" si="1"/>
        <v>78786.312652546956</v>
      </c>
      <c r="X26" s="35" t="s">
        <v>5</v>
      </c>
      <c r="Y26" s="35">
        <f t="shared" si="1"/>
        <v>14048.799745175218</v>
      </c>
      <c r="Z26" s="35" t="s">
        <v>5</v>
      </c>
      <c r="AA26" s="35">
        <f t="shared" si="1"/>
        <v>471127.10717339988</v>
      </c>
      <c r="AB26" s="35" t="s">
        <v>5</v>
      </c>
      <c r="AC26" s="35">
        <f t="shared" si="1"/>
        <v>457988.97553412686</v>
      </c>
      <c r="AD26" s="165"/>
      <c r="AE26" s="35">
        <f t="shared" si="1"/>
        <v>654.04094857077826</v>
      </c>
      <c r="AF26" s="165"/>
      <c r="AG26" s="35">
        <f t="shared" si="1"/>
        <v>3595.994781445876</v>
      </c>
      <c r="AH26" s="165"/>
      <c r="AI26" s="35">
        <f t="shared" si="1"/>
        <v>25759.933073195538</v>
      </c>
      <c r="AJ26" s="165"/>
      <c r="AK26" s="35">
        <f>AK24+AK25</f>
        <v>193054.04026912592</v>
      </c>
      <c r="AM26" s="35">
        <f>AM24+AM25</f>
        <v>-5071.1499115204206</v>
      </c>
    </row>
    <row r="27" spans="1:39">
      <c r="B27" s="36"/>
      <c r="C27" s="28"/>
      <c r="D27" s="28"/>
      <c r="E27" s="28"/>
      <c r="F27" s="28"/>
      <c r="G27" s="91" t="s">
        <v>68</v>
      </c>
      <c r="H27" s="28"/>
      <c r="I27" s="92">
        <v>28366902.968829826</v>
      </c>
      <c r="J27" s="28"/>
      <c r="K27" s="28"/>
      <c r="L27" s="28"/>
      <c r="M27" s="28"/>
      <c r="N27" s="26"/>
      <c r="O27" s="28"/>
      <c r="P27" s="26"/>
      <c r="R27" s="26"/>
      <c r="T27" s="26"/>
      <c r="X27" s="26"/>
      <c r="Z27" s="26"/>
      <c r="AB27" s="26"/>
      <c r="AC27" s="81"/>
      <c r="AG27" s="122"/>
      <c r="AH27" s="168"/>
      <c r="AI27" s="122"/>
      <c r="AJ27" s="168"/>
      <c r="AK27" s="81"/>
      <c r="AM27" s="81"/>
    </row>
    <row r="28" spans="1:39">
      <c r="B28" s="36"/>
      <c r="C28" s="28"/>
      <c r="D28" s="28" t="s">
        <v>5</v>
      </c>
      <c r="E28" s="37"/>
      <c r="F28" s="28"/>
      <c r="G28" s="91" t="s">
        <v>69</v>
      </c>
      <c r="H28" s="28"/>
      <c r="I28" s="93">
        <v>28366902.968829826</v>
      </c>
      <c r="J28" s="28"/>
      <c r="K28" s="28"/>
      <c r="L28" s="28"/>
      <c r="M28" s="28"/>
      <c r="N28" s="26"/>
      <c r="O28" s="28"/>
      <c r="P28" s="26"/>
      <c r="R28" s="26"/>
      <c r="T28" s="26"/>
      <c r="U28" s="12"/>
      <c r="V28" s="12"/>
      <c r="W28" s="12"/>
      <c r="X28" s="26"/>
      <c r="Z28" s="26"/>
      <c r="AB28" s="26"/>
    </row>
    <row r="29" spans="1:39">
      <c r="B29" s="36"/>
      <c r="C29" s="28"/>
      <c r="D29" s="28"/>
      <c r="E29" s="37"/>
      <c r="F29" s="28"/>
      <c r="G29" s="91"/>
      <c r="H29" s="28"/>
      <c r="I29" s="93"/>
      <c r="J29" s="28"/>
      <c r="K29" s="28"/>
      <c r="L29" s="28"/>
      <c r="M29" s="28"/>
      <c r="N29" s="26"/>
      <c r="O29" s="28"/>
      <c r="P29" s="26"/>
      <c r="R29" s="26"/>
      <c r="T29" s="26"/>
      <c r="U29" s="12"/>
      <c r="V29" s="12"/>
      <c r="W29" s="12"/>
      <c r="X29" s="26"/>
      <c r="Z29" s="26"/>
      <c r="AB29" s="26"/>
    </row>
    <row r="30" spans="1:39" ht="18">
      <c r="B30" s="7">
        <f>B26+1</f>
        <v>10</v>
      </c>
      <c r="C30" s="8"/>
      <c r="D30" s="66" t="s">
        <v>14</v>
      </c>
      <c r="E30" s="6"/>
      <c r="F30" s="18"/>
      <c r="G30" s="4"/>
      <c r="H30" s="28"/>
      <c r="I30" s="93"/>
      <c r="J30" s="28"/>
      <c r="K30" s="28"/>
      <c r="L30" s="28"/>
      <c r="M30" s="28"/>
      <c r="N30" s="26"/>
      <c r="O30" s="28"/>
      <c r="P30" s="26"/>
      <c r="R30" s="26"/>
      <c r="T30" s="26"/>
      <c r="U30" s="11"/>
      <c r="V30" s="11"/>
      <c r="W30" s="11"/>
      <c r="X30" s="26"/>
      <c r="Z30" s="26"/>
      <c r="AB30" s="26"/>
    </row>
    <row r="31" spans="1:39" ht="18">
      <c r="B31" s="7"/>
      <c r="C31" s="8"/>
      <c r="D31" s="66" t="s">
        <v>92</v>
      </c>
      <c r="E31" s="6"/>
      <c r="F31" s="18"/>
      <c r="G31" s="4"/>
      <c r="H31" s="28"/>
      <c r="I31" s="93"/>
      <c r="J31" s="28"/>
      <c r="K31" s="28"/>
      <c r="L31" s="28"/>
      <c r="M31" s="28"/>
      <c r="N31" s="26"/>
      <c r="O31" s="28"/>
      <c r="P31" s="26"/>
      <c r="R31" s="26"/>
      <c r="T31" s="26"/>
      <c r="V31" s="26"/>
      <c r="X31" s="26"/>
      <c r="Z31" s="26"/>
      <c r="AB31" s="26"/>
    </row>
    <row r="32" spans="1:39" ht="18">
      <c r="B32" s="7"/>
      <c r="C32" s="8"/>
      <c r="D32" s="66"/>
      <c r="E32" s="6"/>
      <c r="F32" s="18"/>
      <c r="G32" s="4"/>
      <c r="H32" s="28"/>
      <c r="I32" s="93"/>
      <c r="J32" s="28"/>
      <c r="K32" s="28"/>
      <c r="L32" s="28"/>
      <c r="M32" s="28"/>
      <c r="N32" s="26"/>
      <c r="O32" s="28"/>
      <c r="P32" s="26"/>
      <c r="R32" s="26"/>
      <c r="T32" s="26"/>
      <c r="V32" s="26"/>
      <c r="X32" s="26"/>
      <c r="Z32" s="26"/>
      <c r="AB32" s="26"/>
    </row>
    <row r="33" spans="2:39">
      <c r="B33" s="7">
        <f>B30+1</f>
        <v>11</v>
      </c>
      <c r="C33" s="8"/>
      <c r="D33" s="61" t="s">
        <v>15</v>
      </c>
      <c r="E33" s="124" t="s">
        <v>79</v>
      </c>
      <c r="F33" s="18"/>
      <c r="H33" s="28"/>
      <c r="I33" s="93" t="s">
        <v>5</v>
      </c>
      <c r="J33" s="28"/>
      <c r="K33" s="120" t="s">
        <v>5</v>
      </c>
      <c r="L33" s="28" t="s">
        <v>5</v>
      </c>
      <c r="M33" s="120" t="s">
        <v>5</v>
      </c>
      <c r="N33" s="26" t="s">
        <v>5</v>
      </c>
      <c r="O33" s="120" t="s">
        <v>5</v>
      </c>
      <c r="P33" s="26" t="s">
        <v>5</v>
      </c>
      <c r="Q33" s="120" t="s">
        <v>5</v>
      </c>
      <c r="R33" s="26" t="s">
        <v>5</v>
      </c>
      <c r="S33" s="120" t="s">
        <v>5</v>
      </c>
      <c r="T33" s="26" t="s">
        <v>5</v>
      </c>
      <c r="U33" s="120" t="s">
        <v>5</v>
      </c>
      <c r="V33" s="26" t="s">
        <v>5</v>
      </c>
      <c r="W33" s="120" t="s">
        <v>5</v>
      </c>
      <c r="X33" s="26" t="s">
        <v>5</v>
      </c>
      <c r="Y33" s="120" t="s">
        <v>5</v>
      </c>
      <c r="Z33" s="26" t="s">
        <v>5</v>
      </c>
      <c r="AA33" s="120" t="s">
        <v>5</v>
      </c>
      <c r="AB33" s="26" t="s">
        <v>5</v>
      </c>
      <c r="AC33" s="121" t="s">
        <v>5</v>
      </c>
      <c r="AD33" s="166"/>
      <c r="AE33" s="120" t="s">
        <v>5</v>
      </c>
      <c r="AF33" s="73"/>
      <c r="AG33" s="120" t="s">
        <v>5</v>
      </c>
      <c r="AH33" s="73"/>
      <c r="AI33" s="120" t="s">
        <v>5</v>
      </c>
      <c r="AJ33" s="73"/>
      <c r="AK33" s="120" t="s">
        <v>5</v>
      </c>
      <c r="AL33" s="1" t="s">
        <v>5</v>
      </c>
      <c r="AM33" s="120" t="s">
        <v>5</v>
      </c>
    </row>
    <row r="34" spans="2:39">
      <c r="B34" s="7"/>
      <c r="C34" s="8"/>
      <c r="D34" s="61"/>
      <c r="E34" s="125" t="s">
        <v>78</v>
      </c>
      <c r="F34" s="18"/>
      <c r="G34" s="44" t="str">
        <f>"(Worksheet J)"</f>
        <v>(Worksheet J)</v>
      </c>
      <c r="H34" s="28"/>
      <c r="I34" s="129">
        <f>SUM(K34:AM34)</f>
        <v>242788215.66647464</v>
      </c>
      <c r="J34" s="28"/>
      <c r="K34" s="120">
        <v>13789271.550000001</v>
      </c>
      <c r="L34" s="28"/>
      <c r="M34" s="120">
        <v>2476288.83</v>
      </c>
      <c r="N34" s="26"/>
      <c r="O34" s="120">
        <v>28572967.259999994</v>
      </c>
      <c r="P34" s="26"/>
      <c r="Q34" s="120">
        <v>2419909.98</v>
      </c>
      <c r="R34" s="26"/>
      <c r="S34" s="120">
        <v>15164190.770000001</v>
      </c>
      <c r="T34" s="26"/>
      <c r="U34" s="120">
        <v>3429372.0402000002</v>
      </c>
      <c r="V34" s="26"/>
      <c r="W34" s="120">
        <v>30073762.065699998</v>
      </c>
      <c r="X34" s="26"/>
      <c r="Y34" s="120">
        <v>5483985.8899999997</v>
      </c>
      <c r="Z34" s="26"/>
      <c r="AA34" s="120">
        <v>6995508.5599999996</v>
      </c>
      <c r="AB34" s="26"/>
      <c r="AC34" s="121">
        <v>55052688.502882421</v>
      </c>
      <c r="AD34" s="166"/>
      <c r="AE34" s="120">
        <v>267989.21999999997</v>
      </c>
      <c r="AF34" s="73"/>
      <c r="AG34" s="120">
        <v>705824.57</v>
      </c>
      <c r="AH34" s="73"/>
      <c r="AI34" s="120">
        <v>9582259.5500000007</v>
      </c>
      <c r="AJ34" s="73"/>
      <c r="AK34" s="151">
        <v>68639078.700041533</v>
      </c>
      <c r="AM34" s="151">
        <v>135118.17765067983</v>
      </c>
    </row>
    <row r="35" spans="2:39">
      <c r="B35" s="7"/>
      <c r="C35" s="8"/>
      <c r="D35" s="61"/>
      <c r="E35" s="83"/>
      <c r="F35" s="18"/>
      <c r="G35" s="44"/>
      <c r="H35" s="28"/>
      <c r="I35" s="93"/>
      <c r="J35" s="28"/>
      <c r="K35" s="120"/>
      <c r="L35" s="28"/>
      <c r="M35" s="120"/>
      <c r="N35" s="26"/>
      <c r="O35" s="120"/>
      <c r="P35" s="26"/>
      <c r="Q35" s="120"/>
      <c r="R35" s="26"/>
      <c r="S35" s="120"/>
      <c r="T35" s="26"/>
      <c r="U35" s="120"/>
      <c r="V35" s="26"/>
      <c r="W35" s="120"/>
      <c r="X35" s="26"/>
      <c r="Y35" s="120"/>
      <c r="Z35" s="26"/>
      <c r="AA35" s="120"/>
      <c r="AB35" s="26"/>
      <c r="AC35" s="121"/>
      <c r="AD35" s="166"/>
      <c r="AE35" s="120"/>
      <c r="AF35" s="73"/>
      <c r="AG35" s="120"/>
      <c r="AH35" s="73"/>
      <c r="AI35" s="120"/>
      <c r="AJ35" s="73"/>
      <c r="AK35" s="120"/>
      <c r="AM35" s="120"/>
    </row>
    <row r="36" spans="2:39">
      <c r="B36" s="27">
        <f>+B33+1</f>
        <v>12</v>
      </c>
      <c r="C36" s="8"/>
      <c r="D36" s="61" t="s">
        <v>15</v>
      </c>
      <c r="G36" s="44" t="str">
        <f>"(Worksheet J)"</f>
        <v>(Worksheet J)</v>
      </c>
      <c r="H36" s="28"/>
      <c r="I36" s="120">
        <f>SUM(K36:AM36)</f>
        <v>28197230.114532281</v>
      </c>
      <c r="J36" s="128"/>
      <c r="K36" s="128">
        <v>1305900.1736671303</v>
      </c>
      <c r="L36" s="128"/>
      <c r="M36" s="128">
        <v>257953.51092247805</v>
      </c>
      <c r="N36" s="128"/>
      <c r="O36" s="128">
        <v>3188927.0201244252</v>
      </c>
      <c r="P36" s="128"/>
      <c r="Q36" s="128">
        <v>271713.61431374738</v>
      </c>
      <c r="R36" s="128"/>
      <c r="S36" s="128">
        <v>1719761.0780092617</v>
      </c>
      <c r="T36" s="128"/>
      <c r="U36" s="128">
        <v>402834.34502748371</v>
      </c>
      <c r="V36" s="128"/>
      <c r="W36" s="128">
        <v>3532642.157875096</v>
      </c>
      <c r="X36" s="128"/>
      <c r="Y36" s="128">
        <v>630586.57976023632</v>
      </c>
      <c r="Z36" s="128"/>
      <c r="AA36" s="128">
        <v>780743.77307412028</v>
      </c>
      <c r="AB36" s="128"/>
      <c r="AC36" s="128">
        <v>6404780.0560494121</v>
      </c>
      <c r="AD36" s="166"/>
      <c r="AE36" s="128">
        <v>29426.158755165296</v>
      </c>
      <c r="AF36" s="166"/>
      <c r="AG36" s="128">
        <v>83069.401191601428</v>
      </c>
      <c r="AH36" s="166"/>
      <c r="AI36" s="128">
        <v>1153662.4994624322</v>
      </c>
      <c r="AJ36" s="166"/>
      <c r="AK36" s="128">
        <v>8418535.7912043519</v>
      </c>
      <c r="AM36" s="128">
        <v>16693.955095338679</v>
      </c>
    </row>
    <row r="37" spans="2:39">
      <c r="B37" s="27">
        <f>+B36+1</f>
        <v>13</v>
      </c>
      <c r="C37" s="44"/>
      <c r="D37" s="62" t="s">
        <v>93</v>
      </c>
      <c r="E37" s="39"/>
      <c r="F37" s="45"/>
      <c r="G37" s="44" t="s">
        <v>83</v>
      </c>
      <c r="H37" s="28"/>
      <c r="I37" s="140">
        <f>SUM(K37:AM37)</f>
        <v>1398701.6192144225</v>
      </c>
      <c r="J37" s="149"/>
      <c r="K37" s="150">
        <f>K26</f>
        <v>28783.468998498167</v>
      </c>
      <c r="L37" s="149"/>
      <c r="M37" s="150">
        <f t="shared" ref="M37:AK37" si="2">M26</f>
        <v>5717.1822040059396</v>
      </c>
      <c r="N37" s="150" t="s">
        <v>5</v>
      </c>
      <c r="O37" s="150">
        <f t="shared" si="2"/>
        <v>70938.642710641609</v>
      </c>
      <c r="P37" s="150" t="s">
        <v>5</v>
      </c>
      <c r="Q37" s="150">
        <f t="shared" si="2"/>
        <v>6046.2232136772318</v>
      </c>
      <c r="R37" s="150" t="s">
        <v>5</v>
      </c>
      <c r="S37" s="150">
        <f t="shared" si="2"/>
        <v>38287.88499667967</v>
      </c>
      <c r="T37" s="150" t="s">
        <v>5</v>
      </c>
      <c r="U37" s="150">
        <f t="shared" si="2"/>
        <v>8984.1628248530251</v>
      </c>
      <c r="V37" s="150" t="s">
        <v>5</v>
      </c>
      <c r="W37" s="150">
        <f t="shared" si="2"/>
        <v>78786.312652546956</v>
      </c>
      <c r="X37" s="150" t="str">
        <f t="shared" si="2"/>
        <v xml:space="preserve"> </v>
      </c>
      <c r="Y37" s="150">
        <f t="shared" si="2"/>
        <v>14048.799745175218</v>
      </c>
      <c r="Z37" s="150" t="str">
        <f t="shared" si="2"/>
        <v xml:space="preserve"> </v>
      </c>
      <c r="AA37" s="150">
        <f t="shared" si="2"/>
        <v>471127.10717339988</v>
      </c>
      <c r="AB37" s="150" t="str">
        <f t="shared" si="2"/>
        <v xml:space="preserve"> </v>
      </c>
      <c r="AC37" s="150">
        <f t="shared" si="2"/>
        <v>457988.97553412686</v>
      </c>
      <c r="AD37" s="167"/>
      <c r="AE37" s="150">
        <f t="shared" si="2"/>
        <v>654.04094857077826</v>
      </c>
      <c r="AF37" s="167"/>
      <c r="AG37" s="150">
        <f t="shared" si="2"/>
        <v>3595.994781445876</v>
      </c>
      <c r="AH37" s="167"/>
      <c r="AI37" s="150">
        <f t="shared" si="2"/>
        <v>25759.933073195538</v>
      </c>
      <c r="AJ37" s="167"/>
      <c r="AK37" s="150">
        <f t="shared" si="2"/>
        <v>193054.04026912592</v>
      </c>
      <c r="AM37" s="150">
        <f>AM26</f>
        <v>-5071.1499115204206</v>
      </c>
    </row>
    <row r="38" spans="2:39">
      <c r="B38" s="31">
        <f>B37+1</f>
        <v>14</v>
      </c>
      <c r="C38" s="28"/>
      <c r="D38" s="147" t="s">
        <v>84</v>
      </c>
      <c r="I38" s="17">
        <f>SUM(K38:AM38)</f>
        <v>29595931.733746704</v>
      </c>
      <c r="J38" s="28"/>
      <c r="K38" s="134">
        <f>K36+K37</f>
        <v>1334683.6426656283</v>
      </c>
      <c r="L38" s="28"/>
      <c r="M38" s="134">
        <f>M36+M37</f>
        <v>263670.693126484</v>
      </c>
      <c r="N38" s="134" t="s">
        <v>5</v>
      </c>
      <c r="O38" s="134">
        <f>O36+O37</f>
        <v>3259865.6628350667</v>
      </c>
      <c r="P38" s="134" t="s">
        <v>5</v>
      </c>
      <c r="Q38" s="134">
        <f>Q36+Q37</f>
        <v>277759.83752742462</v>
      </c>
      <c r="R38" s="134" t="s">
        <v>5</v>
      </c>
      <c r="S38" s="134">
        <f>S36+S37</f>
        <v>1758048.9630059414</v>
      </c>
      <c r="T38" s="134" t="s">
        <v>5</v>
      </c>
      <c r="U38" s="134">
        <f>U36+U37</f>
        <v>411818.50785233674</v>
      </c>
      <c r="V38" s="134" t="s">
        <v>5</v>
      </c>
      <c r="W38" s="134">
        <f>W36+W37</f>
        <v>3611428.4705276429</v>
      </c>
      <c r="X38" s="134" t="s">
        <v>5</v>
      </c>
      <c r="Y38" s="134">
        <f>Y36+Y37</f>
        <v>644635.37950541149</v>
      </c>
      <c r="Z38" s="134" t="s">
        <v>5</v>
      </c>
      <c r="AA38" s="134">
        <f>AA36+AA37</f>
        <v>1251870.8802475203</v>
      </c>
      <c r="AB38" s="134" t="s">
        <v>5</v>
      </c>
      <c r="AC38" s="134">
        <f>AC36+AC37</f>
        <v>6862769.0315835392</v>
      </c>
      <c r="AD38" s="134"/>
      <c r="AE38" s="134">
        <f>AE36+AE37</f>
        <v>30080.199703736074</v>
      </c>
      <c r="AF38" s="134"/>
      <c r="AG38" s="134">
        <f>AG36+AG37</f>
        <v>86665.3959730473</v>
      </c>
      <c r="AH38" s="134"/>
      <c r="AI38" s="134">
        <f>AI36+AI37</f>
        <v>1179422.4325356279</v>
      </c>
      <c r="AJ38" s="134"/>
      <c r="AK38" s="134">
        <f>AK36+AK37</f>
        <v>8611589.8314734772</v>
      </c>
      <c r="AM38" s="134">
        <f>AM36+AM37</f>
        <v>11622.805183818258</v>
      </c>
    </row>
    <row r="39" spans="2:39">
      <c r="B39" s="36"/>
      <c r="C39" s="28"/>
      <c r="D39" s="28"/>
      <c r="E39" s="37"/>
      <c r="F39" s="28"/>
      <c r="G39" s="152" t="s">
        <v>87</v>
      </c>
      <c r="H39" s="153"/>
      <c r="I39" s="93">
        <v>28197230.114532281</v>
      </c>
      <c r="J39" s="28"/>
      <c r="K39" s="28"/>
      <c r="L39" s="28"/>
      <c r="M39" s="28"/>
      <c r="N39" s="26"/>
      <c r="O39" s="28"/>
      <c r="P39" s="26"/>
      <c r="R39" s="26"/>
      <c r="T39" s="26"/>
      <c r="V39" s="26"/>
      <c r="X39" s="26"/>
      <c r="Z39" s="26"/>
      <c r="AB39" s="26"/>
    </row>
    <row r="40" spans="2:39">
      <c r="B40" s="36"/>
      <c r="C40" s="28"/>
      <c r="D40" s="28"/>
      <c r="E40" s="37"/>
      <c r="F40" s="28"/>
      <c r="G40" s="148" t="s">
        <v>86</v>
      </c>
      <c r="H40" s="28"/>
      <c r="J40" s="28"/>
      <c r="K40" s="28"/>
      <c r="L40" s="28"/>
      <c r="M40" s="28"/>
      <c r="N40" s="26"/>
      <c r="O40" s="28"/>
      <c r="P40" s="26"/>
      <c r="R40" s="26"/>
      <c r="T40" s="26"/>
      <c r="V40" s="26"/>
      <c r="X40" s="26"/>
      <c r="Z40" s="26"/>
      <c r="AB40" s="26"/>
    </row>
    <row r="41" spans="2:39">
      <c r="B41" s="36"/>
      <c r="C41" s="28"/>
      <c r="D41" s="28"/>
      <c r="E41" s="37"/>
      <c r="F41" s="28"/>
      <c r="G41" s="91"/>
      <c r="H41" s="28"/>
      <c r="I41" s="93"/>
      <c r="J41" s="28"/>
      <c r="K41" s="28"/>
      <c r="L41" s="28"/>
      <c r="M41" s="28"/>
      <c r="N41" s="26"/>
      <c r="O41" s="28"/>
      <c r="P41" s="26"/>
      <c r="R41" s="26"/>
      <c r="T41" s="26"/>
      <c r="V41" s="26"/>
      <c r="X41" s="26"/>
      <c r="Z41" s="26"/>
      <c r="AB41" s="26"/>
    </row>
    <row r="42" spans="2:39">
      <c r="B42" s="36"/>
      <c r="C42" s="28"/>
      <c r="D42" s="28"/>
      <c r="E42" s="37"/>
      <c r="F42" s="28"/>
      <c r="G42" s="91"/>
      <c r="H42" s="28"/>
      <c r="I42" s="93"/>
      <c r="J42" s="28"/>
      <c r="K42" s="28"/>
      <c r="L42" s="28"/>
      <c r="M42" s="28"/>
      <c r="N42" s="26"/>
      <c r="O42" s="28"/>
      <c r="P42" s="26"/>
      <c r="R42" s="26"/>
      <c r="T42" s="26"/>
      <c r="V42" s="26"/>
      <c r="X42" s="26"/>
      <c r="Z42" s="26"/>
      <c r="AB42" s="26"/>
    </row>
    <row r="43" spans="2:39">
      <c r="B43" s="36"/>
      <c r="C43" s="28"/>
      <c r="D43" s="28"/>
      <c r="E43" s="37"/>
      <c r="F43" s="28"/>
      <c r="G43" s="91"/>
      <c r="H43" s="28"/>
      <c r="I43" s="93"/>
      <c r="J43" s="28"/>
      <c r="K43" s="28"/>
      <c r="L43" s="28"/>
      <c r="M43" s="28"/>
      <c r="N43" s="26"/>
      <c r="O43" s="28"/>
      <c r="P43" s="26"/>
      <c r="R43" s="26"/>
      <c r="T43" s="26"/>
      <c r="V43" s="26"/>
      <c r="X43" s="26"/>
      <c r="Z43" s="26"/>
      <c r="AB43" s="26"/>
    </row>
    <row r="44" spans="2:39">
      <c r="B44" s="36"/>
      <c r="C44" s="28"/>
      <c r="D44" s="28"/>
      <c r="E44" s="37"/>
      <c r="F44" s="28"/>
      <c r="G44" s="91"/>
      <c r="H44" s="28"/>
      <c r="I44" s="93"/>
      <c r="J44" s="28"/>
      <c r="K44" s="28"/>
      <c r="L44" s="28"/>
      <c r="M44" s="28"/>
      <c r="N44" s="26"/>
      <c r="O44" s="28"/>
      <c r="P44" s="26"/>
      <c r="R44" s="26"/>
      <c r="T44" s="26"/>
      <c r="V44" s="26"/>
      <c r="X44" s="26"/>
      <c r="Z44" s="26"/>
      <c r="AB44" s="26"/>
    </row>
    <row r="45" spans="2:39">
      <c r="B45" s="36"/>
      <c r="C45" s="28"/>
      <c r="D45" s="28"/>
      <c r="E45" s="37"/>
      <c r="F45" s="28"/>
      <c r="G45" s="91"/>
      <c r="H45" s="28"/>
      <c r="I45" s="93"/>
      <c r="J45" s="28"/>
      <c r="K45" s="28"/>
      <c r="L45" s="28"/>
      <c r="M45" s="28"/>
      <c r="N45" s="26"/>
      <c r="O45" s="28"/>
      <c r="P45" s="26"/>
      <c r="R45" s="26"/>
      <c r="T45" s="26"/>
      <c r="V45" s="26"/>
      <c r="X45" s="26"/>
      <c r="Z45" s="26"/>
      <c r="AB45" s="26"/>
    </row>
    <row r="46" spans="2:39">
      <c r="B46" s="36"/>
      <c r="C46" s="28"/>
      <c r="D46" s="28"/>
      <c r="E46" s="37"/>
      <c r="F46" s="28"/>
      <c r="G46" s="91"/>
      <c r="H46" s="28"/>
      <c r="I46" s="93"/>
      <c r="J46" s="28"/>
      <c r="K46" s="28"/>
      <c r="L46" s="28"/>
      <c r="M46" s="28"/>
      <c r="N46" s="26"/>
      <c r="O46" s="28"/>
      <c r="P46" s="26"/>
      <c r="R46" s="26"/>
      <c r="T46" s="26"/>
      <c r="V46" s="26"/>
      <c r="X46" s="26"/>
      <c r="Z46" s="26"/>
      <c r="AB46" s="26"/>
    </row>
    <row r="47" spans="2:39">
      <c r="B47" s="36"/>
      <c r="C47" s="28"/>
      <c r="D47" s="28"/>
      <c r="E47" s="37"/>
      <c r="F47" s="28"/>
      <c r="G47" s="91"/>
      <c r="H47" s="28"/>
      <c r="I47" s="93"/>
      <c r="J47" s="28"/>
      <c r="K47" s="28"/>
      <c r="L47" s="28"/>
      <c r="M47" s="28"/>
      <c r="N47" s="26"/>
      <c r="O47" s="28"/>
      <c r="P47" s="26"/>
      <c r="R47" s="26"/>
      <c r="T47" s="26"/>
      <c r="V47" s="26"/>
      <c r="X47" s="26"/>
      <c r="Z47" s="26"/>
      <c r="AB47" s="26"/>
    </row>
    <row r="48" spans="2:39">
      <c r="B48" s="36"/>
      <c r="C48" s="28"/>
      <c r="D48" s="28"/>
      <c r="E48" s="37"/>
      <c r="F48" s="28"/>
      <c r="G48" s="91"/>
      <c r="H48" s="28"/>
      <c r="I48" s="93"/>
      <c r="J48" s="28"/>
      <c r="K48" s="28"/>
      <c r="L48" s="28"/>
      <c r="M48" s="28"/>
      <c r="N48" s="26"/>
      <c r="O48" s="28"/>
      <c r="P48" s="26"/>
      <c r="R48" s="26"/>
      <c r="T48" s="26"/>
      <c r="V48" s="26"/>
      <c r="X48" s="26"/>
      <c r="Z48" s="26"/>
      <c r="AB48" s="26"/>
    </row>
    <row r="49" spans="2:28">
      <c r="B49" s="36"/>
      <c r="C49" s="28"/>
      <c r="D49" s="28"/>
      <c r="E49" s="37"/>
      <c r="F49" s="28"/>
      <c r="G49" s="91"/>
      <c r="H49" s="28"/>
      <c r="I49" s="93"/>
      <c r="J49" s="28"/>
      <c r="K49" s="28"/>
      <c r="L49" s="28"/>
      <c r="M49" s="28"/>
      <c r="N49" s="26"/>
      <c r="O49" s="28"/>
      <c r="P49" s="26"/>
      <c r="R49" s="26"/>
      <c r="T49" s="26"/>
      <c r="V49" s="26"/>
      <c r="X49" s="26"/>
      <c r="Z49" s="26"/>
      <c r="AB49" s="26"/>
    </row>
    <row r="50" spans="2:28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R50" s="26"/>
      <c r="T50" s="26"/>
      <c r="V50" s="26"/>
      <c r="X50" s="26"/>
      <c r="Z50" s="26"/>
      <c r="AB50" s="26"/>
    </row>
    <row r="51" spans="2:28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R51" s="26"/>
      <c r="T51" s="26"/>
      <c r="V51" s="26"/>
      <c r="X51" s="26"/>
      <c r="Z51" s="26"/>
      <c r="AB51" s="26"/>
    </row>
    <row r="52" spans="2:28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R52" s="26"/>
      <c r="T52" s="26"/>
      <c r="V52" s="26"/>
      <c r="X52" s="26"/>
      <c r="Z52" s="26"/>
      <c r="AB52" s="26"/>
    </row>
    <row r="53" spans="2:28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R53" s="26"/>
      <c r="T53" s="26"/>
      <c r="V53" s="26"/>
      <c r="X53" s="26"/>
      <c r="Z53" s="26"/>
      <c r="AB53" s="26"/>
    </row>
    <row r="54" spans="2:28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R54" s="26"/>
      <c r="T54" s="26"/>
      <c r="V54" s="26"/>
      <c r="X54" s="26"/>
      <c r="Z54" s="26"/>
      <c r="AB54" s="26"/>
    </row>
    <row r="55" spans="2:28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R55" s="26"/>
      <c r="T55" s="26"/>
      <c r="V55" s="26"/>
      <c r="X55" s="26"/>
      <c r="Z55" s="26"/>
      <c r="AB55" s="26"/>
    </row>
    <row r="56" spans="2:28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R56" s="26"/>
      <c r="T56" s="26"/>
      <c r="V56" s="26"/>
      <c r="X56" s="26"/>
      <c r="Z56" s="26"/>
      <c r="AB56" s="26"/>
    </row>
    <row r="57" spans="2:28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R57" s="26"/>
      <c r="T57" s="26"/>
      <c r="V57" s="26"/>
      <c r="X57" s="26"/>
      <c r="Z57" s="26"/>
      <c r="AB57" s="26"/>
    </row>
    <row r="58" spans="2:28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R58" s="26"/>
      <c r="T58" s="26"/>
      <c r="V58" s="26"/>
      <c r="X58" s="26"/>
      <c r="Z58" s="26"/>
      <c r="AB58" s="26"/>
    </row>
    <row r="59" spans="2:28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R59" s="26"/>
      <c r="T59" s="26"/>
      <c r="V59" s="26"/>
      <c r="X59" s="26"/>
      <c r="Z59" s="26"/>
      <c r="AB59" s="26"/>
    </row>
    <row r="60" spans="2:28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R60" s="26"/>
      <c r="T60" s="26"/>
      <c r="V60" s="26"/>
      <c r="X60" s="26"/>
      <c r="Z60" s="26"/>
      <c r="AB60" s="26"/>
    </row>
    <row r="61" spans="2:28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R61" s="26"/>
      <c r="T61" s="26"/>
      <c r="V61" s="26"/>
      <c r="X61" s="26"/>
      <c r="Z61" s="26"/>
      <c r="AB61" s="26"/>
    </row>
    <row r="62" spans="2:28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R62" s="26"/>
      <c r="T62" s="26"/>
      <c r="V62" s="26"/>
      <c r="X62" s="26"/>
      <c r="Z62" s="26"/>
      <c r="AB62" s="26"/>
    </row>
    <row r="63" spans="2:28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R63" s="26"/>
      <c r="T63" s="26"/>
      <c r="V63" s="26"/>
      <c r="X63" s="26"/>
      <c r="Z63" s="26"/>
      <c r="AB63" s="26"/>
    </row>
    <row r="64" spans="2:28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R64" s="26"/>
      <c r="T64" s="26"/>
      <c r="V64" s="26"/>
      <c r="X64" s="26"/>
      <c r="Z64" s="26"/>
      <c r="AB64" s="26"/>
    </row>
    <row r="65" spans="2:28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R65" s="26"/>
      <c r="T65" s="26"/>
      <c r="V65" s="26"/>
      <c r="X65" s="26"/>
      <c r="Z65" s="26"/>
      <c r="AB65" s="26"/>
    </row>
    <row r="66" spans="2:28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R66" s="26"/>
      <c r="T66" s="26"/>
      <c r="V66" s="26"/>
      <c r="X66" s="26"/>
      <c r="Z66" s="26"/>
      <c r="AB66" s="26"/>
    </row>
    <row r="67" spans="2:28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R67" s="26"/>
      <c r="T67" s="26"/>
      <c r="V67" s="26"/>
      <c r="X67" s="26"/>
      <c r="Z67" s="26"/>
      <c r="AB67" s="26"/>
    </row>
    <row r="68" spans="2:28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R68" s="26"/>
      <c r="T68" s="26"/>
      <c r="V68" s="26"/>
      <c r="X68" s="26"/>
      <c r="Z68" s="26"/>
      <c r="AB68" s="26"/>
    </row>
    <row r="69" spans="2:28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R69" s="26"/>
      <c r="T69" s="26"/>
      <c r="V69" s="26"/>
      <c r="X69" s="26"/>
      <c r="Z69" s="26"/>
      <c r="AB69" s="26"/>
    </row>
    <row r="70" spans="2:28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R70" s="26"/>
      <c r="T70" s="26"/>
      <c r="V70" s="26"/>
      <c r="X70" s="26"/>
      <c r="Z70" s="26"/>
      <c r="AB70" s="26"/>
    </row>
    <row r="71" spans="2:28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R71" s="26"/>
      <c r="T71" s="26"/>
      <c r="V71" s="26"/>
      <c r="X71" s="26"/>
      <c r="Z71" s="26"/>
      <c r="AB71" s="26"/>
    </row>
    <row r="72" spans="2:28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R72" s="26"/>
      <c r="T72" s="26"/>
      <c r="V72" s="26"/>
      <c r="X72" s="26"/>
      <c r="Z72" s="26"/>
      <c r="AB72" s="26"/>
    </row>
    <row r="73" spans="2:28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R73" s="26"/>
      <c r="T73" s="26"/>
      <c r="V73" s="26"/>
      <c r="X73" s="26"/>
      <c r="Z73" s="26"/>
      <c r="AB73" s="26"/>
    </row>
    <row r="74" spans="2:28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R74" s="26"/>
      <c r="T74" s="26"/>
      <c r="V74" s="26"/>
      <c r="X74" s="26"/>
      <c r="Z74" s="26"/>
      <c r="AB74" s="26"/>
    </row>
    <row r="75" spans="2:28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R75" s="26"/>
      <c r="T75" s="26"/>
      <c r="V75" s="26"/>
      <c r="X75" s="26"/>
      <c r="Z75" s="26"/>
      <c r="AB75" s="26"/>
    </row>
    <row r="76" spans="2:28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R76" s="26"/>
      <c r="T76" s="26"/>
      <c r="V76" s="26"/>
      <c r="X76" s="26"/>
      <c r="Z76" s="26"/>
      <c r="AB76" s="26"/>
    </row>
    <row r="77" spans="2:28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R77" s="26"/>
      <c r="T77" s="26"/>
      <c r="V77" s="26"/>
      <c r="X77" s="26"/>
      <c r="Z77" s="26"/>
      <c r="AB77" s="26"/>
    </row>
    <row r="78" spans="2:28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R78" s="26"/>
      <c r="T78" s="26"/>
      <c r="V78" s="26"/>
      <c r="X78" s="26"/>
      <c r="Z78" s="26"/>
      <c r="AB78" s="26"/>
    </row>
    <row r="79" spans="2:28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R79" s="26"/>
      <c r="T79" s="26"/>
      <c r="V79" s="26"/>
      <c r="X79" s="26"/>
      <c r="Z79" s="26"/>
      <c r="AB79" s="26"/>
    </row>
    <row r="80" spans="2:28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R80" s="26"/>
      <c r="T80" s="26"/>
      <c r="V80" s="26"/>
      <c r="X80" s="26"/>
      <c r="Z80" s="26"/>
      <c r="AB80" s="26"/>
    </row>
    <row r="81" spans="2:28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R81" s="26"/>
      <c r="T81" s="26"/>
      <c r="V81" s="26"/>
      <c r="X81" s="26"/>
      <c r="Z81" s="26"/>
      <c r="AB81" s="26"/>
    </row>
    <row r="82" spans="2:28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R82" s="26"/>
      <c r="T82" s="26"/>
      <c r="V82" s="26"/>
      <c r="X82" s="26"/>
      <c r="Z82" s="26"/>
      <c r="AB82" s="26"/>
    </row>
    <row r="83" spans="2:28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R83" s="26"/>
      <c r="T83" s="26"/>
      <c r="V83" s="26"/>
      <c r="X83" s="26"/>
      <c r="Z83" s="26"/>
      <c r="AB83" s="26"/>
    </row>
    <row r="84" spans="2:28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R84" s="26"/>
      <c r="T84" s="26"/>
      <c r="V84" s="26"/>
      <c r="X84" s="26"/>
      <c r="Z84" s="26"/>
      <c r="AB84" s="26"/>
    </row>
    <row r="85" spans="2:28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R85" s="26"/>
      <c r="T85" s="26"/>
      <c r="V85" s="26"/>
      <c r="X85" s="26"/>
      <c r="Z85" s="26"/>
      <c r="AB85" s="26"/>
    </row>
    <row r="86" spans="2:28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R86" s="26"/>
      <c r="T86" s="26"/>
      <c r="V86" s="26"/>
      <c r="X86" s="26"/>
      <c r="Z86" s="26"/>
      <c r="AB86" s="26"/>
    </row>
    <row r="87" spans="2:28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R87" s="26"/>
      <c r="T87" s="26"/>
      <c r="V87" s="26"/>
      <c r="X87" s="26"/>
      <c r="Z87" s="26"/>
      <c r="AB87" s="26"/>
    </row>
    <row r="88" spans="2:28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R88" s="26"/>
      <c r="T88" s="26"/>
      <c r="V88" s="26"/>
      <c r="X88" s="26"/>
      <c r="Z88" s="26"/>
      <c r="AB88" s="26"/>
    </row>
    <row r="89" spans="2:28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R89" s="26"/>
      <c r="T89" s="26"/>
      <c r="V89" s="26"/>
      <c r="X89" s="26"/>
      <c r="Z89" s="26"/>
      <c r="AB89" s="26"/>
    </row>
    <row r="90" spans="2:28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R90" s="26"/>
      <c r="T90" s="26"/>
      <c r="V90" s="26"/>
      <c r="X90" s="26"/>
      <c r="Z90" s="26"/>
      <c r="AB90" s="26"/>
    </row>
    <row r="91" spans="2:28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R91" s="26"/>
      <c r="T91" s="26"/>
      <c r="V91" s="26"/>
      <c r="X91" s="26"/>
      <c r="Z91" s="26"/>
      <c r="AB91" s="26"/>
    </row>
    <row r="92" spans="2:28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R92" s="26"/>
      <c r="T92" s="26"/>
      <c r="V92" s="26"/>
      <c r="X92" s="26"/>
      <c r="Z92" s="26"/>
      <c r="AB92" s="26"/>
    </row>
    <row r="93" spans="2:28">
      <c r="B93" s="40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R93" s="26"/>
      <c r="T93" s="26"/>
      <c r="V93" s="26"/>
      <c r="X93" s="26"/>
      <c r="Z93" s="26"/>
      <c r="AB93" s="26"/>
    </row>
    <row r="94" spans="2:28">
      <c r="B94" s="40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R94" s="26"/>
      <c r="T94" s="26"/>
      <c r="V94" s="26"/>
      <c r="X94" s="26"/>
      <c r="Z94" s="26"/>
      <c r="AB94" s="26"/>
    </row>
    <row r="95" spans="2:28">
      <c r="B95" s="40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R95" s="26"/>
      <c r="T95" s="26"/>
      <c r="V95" s="26"/>
      <c r="X95" s="26"/>
      <c r="Z95" s="26"/>
      <c r="AB95" s="26"/>
    </row>
    <row r="96" spans="2:28">
      <c r="B96" s="40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R96" s="26"/>
      <c r="T96" s="26"/>
      <c r="V96" s="26"/>
      <c r="X96" s="26"/>
      <c r="Z96" s="26"/>
      <c r="AB96" s="26"/>
    </row>
    <row r="97" spans="2:28">
      <c r="B97" s="40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R97" s="26"/>
      <c r="T97" s="26"/>
      <c r="V97" s="26"/>
      <c r="X97" s="26"/>
      <c r="Z97" s="26"/>
      <c r="AB97" s="26"/>
    </row>
    <row r="98" spans="2:28">
      <c r="B98" s="40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R98" s="26"/>
      <c r="T98" s="26"/>
      <c r="V98" s="26"/>
      <c r="X98" s="26"/>
      <c r="Z98" s="26"/>
      <c r="AB98" s="26"/>
    </row>
    <row r="99" spans="2:28">
      <c r="B99" s="40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R99" s="26"/>
      <c r="T99" s="26"/>
      <c r="V99" s="26"/>
      <c r="X99" s="26"/>
      <c r="Z99" s="26"/>
      <c r="AB99" s="26"/>
    </row>
    <row r="100" spans="2:28">
      <c r="B100" s="40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R100" s="26"/>
      <c r="T100" s="26"/>
      <c r="V100" s="26"/>
      <c r="X100" s="26"/>
      <c r="Z100" s="26"/>
      <c r="AB100" s="26"/>
    </row>
    <row r="101" spans="2:28">
      <c r="B101" s="40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R101" s="26"/>
      <c r="T101" s="26"/>
      <c r="V101" s="26"/>
      <c r="X101" s="26"/>
      <c r="Z101" s="26"/>
      <c r="AB101" s="26"/>
    </row>
    <row r="102" spans="2:28">
      <c r="B102" s="40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R102" s="26"/>
      <c r="T102" s="26"/>
      <c r="V102" s="26"/>
      <c r="X102" s="26"/>
      <c r="Z102" s="26"/>
      <c r="AB102" s="26"/>
    </row>
    <row r="103" spans="2:28">
      <c r="B103" s="40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R103" s="26"/>
      <c r="T103" s="26"/>
      <c r="V103" s="26"/>
      <c r="X103" s="26"/>
      <c r="Z103" s="26"/>
      <c r="AB103" s="26"/>
    </row>
    <row r="104" spans="2:28">
      <c r="B104" s="40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R104" s="26"/>
      <c r="T104" s="26"/>
      <c r="V104" s="26"/>
      <c r="X104" s="26"/>
      <c r="Z104" s="26"/>
      <c r="AB104" s="26"/>
    </row>
    <row r="105" spans="2:28">
      <c r="B105" s="40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R105" s="26"/>
      <c r="T105" s="26"/>
      <c r="V105" s="26"/>
      <c r="X105" s="26"/>
      <c r="Z105" s="26"/>
      <c r="AB105" s="26"/>
    </row>
    <row r="106" spans="2:28">
      <c r="B106" s="40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R106" s="26"/>
      <c r="T106" s="26"/>
      <c r="V106" s="26"/>
      <c r="X106" s="26"/>
      <c r="Z106" s="26"/>
      <c r="AB106" s="26"/>
    </row>
    <row r="107" spans="2:28">
      <c r="B107" s="40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R107" s="26"/>
      <c r="T107" s="26"/>
      <c r="V107" s="26"/>
      <c r="X107" s="26"/>
      <c r="Z107" s="26"/>
      <c r="AB107" s="26"/>
    </row>
    <row r="108" spans="2:28">
      <c r="B108" s="40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R108" s="26"/>
      <c r="T108" s="26"/>
      <c r="V108" s="26"/>
      <c r="X108" s="26"/>
      <c r="Z108" s="26"/>
      <c r="AB108" s="26"/>
    </row>
    <row r="109" spans="2:28">
      <c r="B109" s="4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</row>
    <row r="110" spans="2:28">
      <c r="B110" s="4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2:28">
      <c r="B111" s="4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  <row r="112" spans="2:28">
      <c r="B112" s="41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2:13">
      <c r="B113" s="41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</row>
    <row r="114" spans="2:13">
      <c r="B114" s="41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</row>
    <row r="115" spans="2:13">
      <c r="B115" s="41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</row>
    <row r="116" spans="2:13">
      <c r="B116" s="41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</row>
    <row r="117" spans="2:13">
      <c r="B117" s="41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</row>
    <row r="118" spans="2:13">
      <c r="B118" s="41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</row>
    <row r="119" spans="2:13">
      <c r="B119" s="41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2:13">
      <c r="B120" s="41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2:13">
      <c r="B121" s="41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</row>
    <row r="122" spans="2:13">
      <c r="B122" s="41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2:13">
      <c r="B123" s="41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2:13">
      <c r="B124" s="41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</row>
    <row r="125" spans="2:13">
      <c r="B125" s="41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</row>
    <row r="126" spans="2:13">
      <c r="B126" s="41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2:13">
      <c r="B127" s="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</row>
    <row r="128" spans="2:13">
      <c r="B128" s="41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</row>
    <row r="129" spans="2:13">
      <c r="B129" s="41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</row>
    <row r="130" spans="2:13">
      <c r="B130" s="41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2:13">
      <c r="B131" s="41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spans="2:13">
      <c r="B132" s="41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2:13">
      <c r="B133" s="41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2:13">
      <c r="B134" s="41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</row>
    <row r="135" spans="2:13">
      <c r="B135" s="41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</row>
    <row r="136" spans="2:13">
      <c r="B136" s="41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</row>
    <row r="137" spans="2:13">
      <c r="B137" s="41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</row>
    <row r="138" spans="2:13">
      <c r="B138" s="41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</row>
    <row r="139" spans="2:13">
      <c r="B139" s="41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</row>
    <row r="140" spans="2:13">
      <c r="B140" s="41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</row>
    <row r="141" spans="2:13">
      <c r="B141" s="41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</row>
    <row r="142" spans="2:13">
      <c r="B142" s="41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</row>
    <row r="143" spans="2:13">
      <c r="B143" s="41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</row>
    <row r="144" spans="2:13">
      <c r="B144" s="41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</row>
    <row r="145" spans="2:13">
      <c r="B145" s="41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</row>
    <row r="146" spans="2:13">
      <c r="B146" s="41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</row>
    <row r="147" spans="2:13">
      <c r="B147" s="41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2:13">
      <c r="B148" s="41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</row>
    <row r="149" spans="2:13">
      <c r="B149" s="41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</row>
    <row r="150" spans="2:13">
      <c r="B150" s="41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</row>
    <row r="151" spans="2:13">
      <c r="B151" s="41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</row>
    <row r="152" spans="2:13">
      <c r="B152" s="41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</row>
    <row r="153" spans="2:13">
      <c r="B153" s="41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</row>
    <row r="154" spans="2:13">
      <c r="B154" s="41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</row>
    <row r="155" spans="2:13">
      <c r="B155" s="41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</row>
    <row r="156" spans="2:13">
      <c r="B156" s="41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</row>
    <row r="157" spans="2:13">
      <c r="B157" s="41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</row>
    <row r="158" spans="2:13">
      <c r="B158" s="41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</row>
    <row r="159" spans="2:13">
      <c r="B159" s="41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</row>
    <row r="160" spans="2:13">
      <c r="B160" s="41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</row>
    <row r="161" spans="2:13">
      <c r="B161" s="41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</row>
    <row r="162" spans="2:13">
      <c r="B162" s="41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</row>
    <row r="163" spans="2:13">
      <c r="B163" s="41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</row>
    <row r="164" spans="2:13">
      <c r="B164" s="41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</row>
    <row r="165" spans="2:13">
      <c r="B165" s="41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</row>
    <row r="166" spans="2:13">
      <c r="B166" s="41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2:13">
      <c r="B167" s="41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2:13">
      <c r="B168" s="41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2:13">
      <c r="B169" s="41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  <row r="170" spans="2:13">
      <c r="B170" s="41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</row>
    <row r="171" spans="2:13">
      <c r="B171" s="41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</row>
    <row r="172" spans="2:13">
      <c r="B172" s="41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</row>
    <row r="173" spans="2:13">
      <c r="B173" s="41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</row>
    <row r="174" spans="2:13">
      <c r="B174" s="41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</row>
    <row r="175" spans="2:13">
      <c r="B175" s="41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</row>
    <row r="176" spans="2:13">
      <c r="B176" s="41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2:13">
      <c r="B177" s="41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</row>
    <row r="178" spans="2:13">
      <c r="B178" s="41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</row>
    <row r="179" spans="2:13">
      <c r="B179" s="41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</row>
    <row r="180" spans="2:13">
      <c r="B180" s="41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</row>
    <row r="181" spans="2:13">
      <c r="B181" s="41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</row>
    <row r="182" spans="2:13">
      <c r="B182" s="41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</row>
    <row r="183" spans="2:13">
      <c r="B183" s="41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</row>
    <row r="184" spans="2:13">
      <c r="B184" s="41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</row>
    <row r="185" spans="2:13">
      <c r="B185" s="41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</row>
    <row r="186" spans="2:13">
      <c r="B186" s="41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</row>
    <row r="187" spans="2:13">
      <c r="B187" s="41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</row>
    <row r="188" spans="2:13">
      <c r="B188" s="41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</row>
    <row r="189" spans="2:13">
      <c r="B189" s="41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</row>
    <row r="190" spans="2:13">
      <c r="B190" s="41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</row>
    <row r="191" spans="2:13">
      <c r="B191" s="41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</row>
    <row r="192" spans="2:13">
      <c r="B192" s="41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</row>
    <row r="193" spans="2:13">
      <c r="B193" s="41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</row>
    <row r="194" spans="2:13">
      <c r="B194" s="41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</row>
    <row r="195" spans="2:13">
      <c r="B195" s="41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</row>
    <row r="196" spans="2:13">
      <c r="B196" s="41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</row>
    <row r="197" spans="2:13">
      <c r="B197" s="41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</row>
    <row r="198" spans="2:13">
      <c r="B198" s="41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</row>
    <row r="199" spans="2:13">
      <c r="B199" s="41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</row>
    <row r="200" spans="2:13">
      <c r="B200" s="41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</row>
    <row r="201" spans="2:13">
      <c r="B201" s="41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</row>
    <row r="202" spans="2:13">
      <c r="B202" s="41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</row>
    <row r="203" spans="2:13">
      <c r="B203" s="41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</row>
    <row r="204" spans="2:13">
      <c r="B204" s="41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</row>
    <row r="205" spans="2:13">
      <c r="B205" s="41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</row>
    <row r="206" spans="2:13">
      <c r="B206" s="41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</row>
    <row r="207" spans="2:13">
      <c r="B207" s="41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</row>
    <row r="208" spans="2:13">
      <c r="B208" s="41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</row>
    <row r="209" spans="2:13">
      <c r="B209" s="41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</row>
    <row r="210" spans="2:13">
      <c r="B210" s="41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</row>
    <row r="211" spans="2:13">
      <c r="B211" s="41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</row>
    <row r="212" spans="2:13">
      <c r="B212" s="41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</row>
    <row r="213" spans="2:13">
      <c r="B213" s="41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</row>
    <row r="214" spans="2:13">
      <c r="B214" s="41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</row>
    <row r="215" spans="2:13">
      <c r="B215" s="41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</row>
    <row r="216" spans="2:13">
      <c r="B216" s="41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</row>
    <row r="217" spans="2:13">
      <c r="B217" s="41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</row>
    <row r="218" spans="2:13">
      <c r="B218" s="41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</row>
    <row r="219" spans="2:13">
      <c r="B219" s="41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</row>
    <row r="220" spans="2:13">
      <c r="B220" s="41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</row>
    <row r="221" spans="2:13">
      <c r="B221" s="41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</row>
    <row r="222" spans="2:13">
      <c r="B222" s="41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</row>
    <row r="223" spans="2:13">
      <c r="B223" s="41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</row>
    <row r="224" spans="2:13">
      <c r="B224" s="41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</row>
    <row r="225" spans="2:13">
      <c r="B225" s="41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</row>
    <row r="226" spans="2:13">
      <c r="B226" s="41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</row>
    <row r="227" spans="2:13">
      <c r="B227" s="41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</row>
    <row r="228" spans="2:13">
      <c r="B228" s="41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</row>
    <row r="229" spans="2:13">
      <c r="B229" s="41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</row>
    <row r="230" spans="2:13">
      <c r="B230" s="41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</row>
    <row r="231" spans="2:13">
      <c r="B231" s="41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</row>
    <row r="232" spans="2:13">
      <c r="B232" s="41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</row>
    <row r="233" spans="2:13">
      <c r="B233" s="41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</row>
    <row r="234" spans="2:13">
      <c r="B234" s="41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</row>
    <row r="235" spans="2:13">
      <c r="B235" s="41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</row>
    <row r="236" spans="2:13">
      <c r="B236" s="41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</row>
    <row r="237" spans="2:13">
      <c r="B237" s="41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</row>
    <row r="238" spans="2:13">
      <c r="B238" s="41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</row>
    <row r="239" spans="2:13">
      <c r="B239" s="41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</row>
    <row r="240" spans="2:13">
      <c r="B240" s="41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</row>
    <row r="241" spans="2:13">
      <c r="B241" s="41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</row>
    <row r="242" spans="2:13">
      <c r="B242" s="41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</row>
    <row r="243" spans="2:13">
      <c r="B243" s="41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</row>
    <row r="244" spans="2:13">
      <c r="B244" s="41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</row>
    <row r="245" spans="2:13">
      <c r="B245" s="41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</row>
    <row r="246" spans="2:13">
      <c r="B246" s="41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</row>
    <row r="247" spans="2:13">
      <c r="B247" s="41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</row>
    <row r="248" spans="2:13">
      <c r="B248" s="41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</row>
    <row r="249" spans="2:13">
      <c r="B249" s="41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</row>
    <row r="250" spans="2:13">
      <c r="B250" s="41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</row>
    <row r="251" spans="2:13">
      <c r="B251" s="41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</row>
    <row r="252" spans="2:13">
      <c r="B252" s="41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</row>
    <row r="253" spans="2:13">
      <c r="B253" s="41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</row>
    <row r="254" spans="2:13">
      <c r="B254" s="41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</row>
    <row r="255" spans="2:13">
      <c r="B255" s="41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</row>
    <row r="256" spans="2:13">
      <c r="B256" s="41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</row>
    <row r="257" spans="2:13">
      <c r="B257" s="41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</row>
    <row r="258" spans="2:13">
      <c r="B258" s="41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</row>
    <row r="259" spans="2:13">
      <c r="B259" s="41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</row>
    <row r="260" spans="2:13">
      <c r="B260" s="41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</row>
    <row r="261" spans="2:13">
      <c r="B261" s="41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</row>
    <row r="262" spans="2:13">
      <c r="B262" s="41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</row>
    <row r="263" spans="2:13">
      <c r="B263" s="41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</row>
    <row r="264" spans="2:13">
      <c r="B264" s="41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</row>
    <row r="265" spans="2:13">
      <c r="B265" s="41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</row>
    <row r="266" spans="2:13">
      <c r="B266" s="41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</row>
    <row r="267" spans="2:13">
      <c r="B267" s="41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</row>
    <row r="268" spans="2:13">
      <c r="B268" s="41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</row>
    <row r="269" spans="2:13">
      <c r="B269" s="41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</row>
    <row r="270" spans="2:13">
      <c r="B270" s="41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</row>
    <row r="271" spans="2:13">
      <c r="B271" s="41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</row>
    <row r="272" spans="2:13">
      <c r="B272" s="41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</row>
    <row r="273" spans="2:13">
      <c r="B273" s="41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</row>
    <row r="274" spans="2:13">
      <c r="B274" s="41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</row>
    <row r="275" spans="2:13">
      <c r="B275" s="41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</row>
    <row r="276" spans="2:13">
      <c r="B276" s="41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</row>
    <row r="277" spans="2:13">
      <c r="B277" s="41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</row>
    <row r="278" spans="2:13">
      <c r="B278" s="41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</row>
    <row r="279" spans="2:13">
      <c r="B279" s="41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</row>
    <row r="280" spans="2:13">
      <c r="B280" s="41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</row>
    <row r="281" spans="2:13">
      <c r="B281" s="41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</row>
    <row r="282" spans="2:13">
      <c r="B282" s="41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</row>
    <row r="283" spans="2:13">
      <c r="B283" s="41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</row>
    <row r="284" spans="2:13">
      <c r="B284" s="41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</row>
    <row r="285" spans="2:13">
      <c r="B285" s="41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</row>
    <row r="286" spans="2:13">
      <c r="B286" s="41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</row>
    <row r="287" spans="2:13">
      <c r="B287" s="41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</row>
    <row r="288" spans="2:13">
      <c r="B288" s="41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</row>
    <row r="289" spans="2:13">
      <c r="B289" s="41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</row>
    <row r="290" spans="2:13">
      <c r="B290" s="41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</row>
    <row r="291" spans="2:13">
      <c r="B291" s="41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</row>
    <row r="292" spans="2:13">
      <c r="B292" s="41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</row>
    <row r="293" spans="2:13">
      <c r="B293" s="41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</row>
    <row r="294" spans="2:13">
      <c r="B294" s="41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</row>
    <row r="295" spans="2:13">
      <c r="B295" s="41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</row>
    <row r="296" spans="2:13">
      <c r="B296" s="41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</row>
    <row r="297" spans="2:13">
      <c r="B297" s="41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</row>
    <row r="298" spans="2:13">
      <c r="B298" s="41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</row>
    <row r="299" spans="2:13">
      <c r="B299" s="41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</row>
    <row r="300" spans="2:13">
      <c r="B300" s="41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</row>
    <row r="301" spans="2:13">
      <c r="B301" s="41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</row>
    <row r="302" spans="2:13">
      <c r="B302" s="41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</row>
    <row r="303" spans="2:13">
      <c r="B303" s="41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</row>
    <row r="304" spans="2:13">
      <c r="B304" s="41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</row>
    <row r="305" spans="2:13">
      <c r="B305" s="41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</row>
    <row r="306" spans="2:13">
      <c r="B306" s="41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</row>
    <row r="307" spans="2:13">
      <c r="B307" s="41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</row>
    <row r="308" spans="2:13">
      <c r="B308" s="41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</row>
    <row r="309" spans="2:13">
      <c r="B309" s="41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</row>
    <row r="310" spans="2:13">
      <c r="B310" s="41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</row>
    <row r="311" spans="2:13">
      <c r="B311" s="41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</row>
    <row r="312" spans="2:13">
      <c r="B312" s="41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</row>
    <row r="313" spans="2:13">
      <c r="B313" s="41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</row>
    <row r="314" spans="2:13">
      <c r="B314" s="41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</row>
    <row r="315" spans="2:13">
      <c r="B315" s="41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</row>
    <row r="316" spans="2:13">
      <c r="B316" s="41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</row>
    <row r="317" spans="2:13">
      <c r="B317" s="41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</row>
    <row r="318" spans="2:13">
      <c r="B318" s="41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</row>
    <row r="319" spans="2:13">
      <c r="B319" s="41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</row>
    <row r="320" spans="2:13">
      <c r="B320" s="41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</row>
    <row r="321" spans="2:13">
      <c r="B321" s="41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</row>
    <row r="322" spans="2:13">
      <c r="B322" s="41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</row>
    <row r="323" spans="2:13">
      <c r="B323" s="41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</row>
    <row r="324" spans="2:13">
      <c r="B324" s="41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</row>
    <row r="325" spans="2:13">
      <c r="B325" s="41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</row>
    <row r="326" spans="2:13">
      <c r="B326" s="41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</row>
    <row r="327" spans="2:13">
      <c r="B327" s="41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</row>
    <row r="328" spans="2:13">
      <c r="B328" s="41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</row>
    <row r="329" spans="2:13">
      <c r="B329" s="41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</row>
    <row r="330" spans="2:13">
      <c r="B330" s="41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</row>
    <row r="331" spans="2:13">
      <c r="B331" s="41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</row>
    <row r="332" spans="2:13">
      <c r="B332" s="41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</row>
    <row r="333" spans="2:13">
      <c r="B333" s="41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</row>
    <row r="334" spans="2:13">
      <c r="B334" s="41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</row>
    <row r="335" spans="2:13">
      <c r="B335" s="41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</row>
    <row r="336" spans="2:13">
      <c r="B336" s="41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</row>
    <row r="337" spans="2:13">
      <c r="B337" s="41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</row>
    <row r="338" spans="2:13">
      <c r="B338" s="41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</row>
    <row r="339" spans="2:13">
      <c r="B339" s="41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</row>
    <row r="340" spans="2:13">
      <c r="B340" s="41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</row>
    <row r="341" spans="2:13">
      <c r="B341" s="41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</row>
    <row r="342" spans="2:13">
      <c r="B342" s="41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</row>
    <row r="343" spans="2:13">
      <c r="B343" s="41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</row>
    <row r="344" spans="2:13">
      <c r="B344" s="41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</row>
    <row r="345" spans="2:13">
      <c r="B345" s="41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</row>
    <row r="346" spans="2:13">
      <c r="B346" s="41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</row>
    <row r="347" spans="2:13">
      <c r="B347" s="41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</row>
    <row r="348" spans="2:13">
      <c r="B348" s="41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</row>
    <row r="349" spans="2:13">
      <c r="B349" s="41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</row>
    <row r="350" spans="2:13">
      <c r="B350" s="41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</row>
    <row r="351" spans="2:13">
      <c r="B351" s="41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</row>
    <row r="352" spans="2:13">
      <c r="B352" s="41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</row>
    <row r="353" spans="2:13">
      <c r="B353" s="41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</row>
    <row r="354" spans="2:13">
      <c r="B354" s="41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</row>
    <row r="355" spans="2:13">
      <c r="B355" s="41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</row>
    <row r="356" spans="2:13">
      <c r="B356" s="41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</row>
    <row r="357" spans="2:13">
      <c r="B357" s="41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</row>
    <row r="358" spans="2:13">
      <c r="B358" s="41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</row>
    <row r="359" spans="2:13">
      <c r="B359" s="41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</row>
    <row r="360" spans="2:13">
      <c r="B360" s="41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</row>
    <row r="361" spans="2:13">
      <c r="B361" s="41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</row>
    <row r="362" spans="2:13">
      <c r="B362" s="41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</row>
    <row r="363" spans="2:13">
      <c r="B363" s="41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</row>
    <row r="364" spans="2:13">
      <c r="B364" s="41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</row>
    <row r="365" spans="2:13">
      <c r="B365" s="41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</row>
    <row r="366" spans="2:13">
      <c r="B366" s="41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</row>
    <row r="367" spans="2:13">
      <c r="B367" s="41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</row>
    <row r="368" spans="2:13">
      <c r="B368" s="41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</row>
    <row r="369" spans="2:13">
      <c r="B369" s="41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</row>
    <row r="370" spans="2:13">
      <c r="B370" s="41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</row>
    <row r="371" spans="2:13">
      <c r="B371" s="41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</row>
    <row r="372" spans="2:13">
      <c r="B372" s="41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</row>
    <row r="373" spans="2:13">
      <c r="B373" s="41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</row>
    <row r="374" spans="2:13">
      <c r="B374" s="41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</row>
    <row r="375" spans="2:13">
      <c r="B375" s="41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</row>
    <row r="376" spans="2:13">
      <c r="B376" s="41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</row>
    <row r="377" spans="2:13">
      <c r="B377" s="41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</row>
    <row r="378" spans="2:13">
      <c r="B378" s="41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</row>
    <row r="379" spans="2:13">
      <c r="B379" s="41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</row>
    <row r="380" spans="2:13">
      <c r="B380" s="41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</row>
    <row r="381" spans="2:13">
      <c r="B381" s="41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</row>
    <row r="382" spans="2:13">
      <c r="B382" s="41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</row>
    <row r="383" spans="2:13">
      <c r="B383" s="41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</row>
    <row r="384" spans="2:13">
      <c r="B384" s="41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</row>
    <row r="385" spans="2:13">
      <c r="B385" s="41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</row>
    <row r="386" spans="2:13">
      <c r="B386" s="41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</row>
    <row r="387" spans="2:13">
      <c r="B387" s="41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</row>
    <row r="388" spans="2:13">
      <c r="B388" s="41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</row>
    <row r="389" spans="2:13">
      <c r="B389" s="41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</row>
    <row r="390" spans="2:13">
      <c r="B390" s="41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</row>
    <row r="391" spans="2:13">
      <c r="B391" s="41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</row>
    <row r="392" spans="2:13">
      <c r="B392" s="41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</row>
    <row r="393" spans="2:13">
      <c r="B393" s="41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</row>
    <row r="394" spans="2:13">
      <c r="B394" s="41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</row>
    <row r="395" spans="2:13">
      <c r="B395" s="41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</row>
    <row r="396" spans="2:13">
      <c r="B396" s="41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</row>
    <row r="397" spans="2:13">
      <c r="B397" s="41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</row>
    <row r="398" spans="2:13">
      <c r="B398" s="41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</row>
    <row r="399" spans="2:13">
      <c r="B399" s="41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</row>
    <row r="400" spans="2:13">
      <c r="B400" s="41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</row>
    <row r="401" spans="2:13">
      <c r="B401" s="41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</row>
    <row r="402" spans="2:13">
      <c r="B402" s="41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</row>
    <row r="403" spans="2:13">
      <c r="B403" s="41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</row>
    <row r="404" spans="2:13">
      <c r="B404" s="41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</row>
    <row r="405" spans="2:13">
      <c r="B405" s="41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</row>
    <row r="406" spans="2:13">
      <c r="B406" s="41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</row>
    <row r="407" spans="2:13">
      <c r="B407" s="41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</row>
    <row r="408" spans="2:13">
      <c r="B408" s="41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</row>
    <row r="409" spans="2:13">
      <c r="B409" s="41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</row>
    <row r="410" spans="2:13">
      <c r="B410" s="41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</row>
    <row r="411" spans="2:13">
      <c r="B411" s="41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</row>
    <row r="412" spans="2:13">
      <c r="B412" s="41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</row>
    <row r="413" spans="2:13">
      <c r="B413" s="41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</row>
    <row r="414" spans="2:13">
      <c r="B414" s="41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</row>
    <row r="415" spans="2:13">
      <c r="B415" s="41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</row>
    <row r="416" spans="2:13">
      <c r="B416" s="41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</row>
    <row r="417" spans="2:13">
      <c r="B417" s="41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</row>
    <row r="418" spans="2:13">
      <c r="B418" s="41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</row>
    <row r="419" spans="2:13">
      <c r="B419" s="41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</row>
    <row r="420" spans="2:13">
      <c r="B420" s="41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</row>
    <row r="421" spans="2:13">
      <c r="B421" s="41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</row>
    <row r="422" spans="2:13">
      <c r="B422" s="41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</row>
    <row r="423" spans="2:13">
      <c r="B423" s="41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</row>
    <row r="424" spans="2:13">
      <c r="B424" s="41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</row>
    <row r="425" spans="2:13">
      <c r="B425" s="41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</row>
    <row r="426" spans="2:13">
      <c r="B426" s="41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</row>
    <row r="427" spans="2:13">
      <c r="B427" s="41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</row>
    <row r="428" spans="2:13">
      <c r="B428" s="41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</row>
    <row r="429" spans="2:13">
      <c r="B429" s="41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</row>
    <row r="430" spans="2:13">
      <c r="B430" s="41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</row>
    <row r="431" spans="2:13">
      <c r="B431" s="41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</row>
    <row r="432" spans="2:13">
      <c r="B432" s="41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</row>
    <row r="433" spans="2:13">
      <c r="B433" s="41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</row>
    <row r="434" spans="2:13">
      <c r="B434" s="41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</row>
    <row r="435" spans="2:13">
      <c r="B435" s="41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</row>
    <row r="436" spans="2:13">
      <c r="B436" s="41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</row>
    <row r="437" spans="2:13">
      <c r="B437" s="41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</row>
    <row r="438" spans="2:13">
      <c r="B438" s="41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</row>
    <row r="439" spans="2:13">
      <c r="B439" s="41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</row>
    <row r="440" spans="2:13">
      <c r="B440" s="41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</row>
    <row r="441" spans="2:13">
      <c r="B441" s="41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</row>
    <row r="442" spans="2:13">
      <c r="B442" s="41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</row>
    <row r="443" spans="2:13">
      <c r="B443" s="41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</row>
    <row r="444" spans="2:13">
      <c r="B444" s="41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</row>
    <row r="445" spans="2:13">
      <c r="B445" s="41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</row>
    <row r="446" spans="2:13">
      <c r="B446" s="41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</row>
    <row r="447" spans="2:13">
      <c r="B447" s="41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</row>
    <row r="448" spans="2:13">
      <c r="B448" s="41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</row>
    <row r="449" spans="2:13">
      <c r="B449" s="41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</row>
    <row r="450" spans="2:13">
      <c r="B450" s="41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</row>
    <row r="451" spans="2:13">
      <c r="B451" s="41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</row>
    <row r="452" spans="2:13">
      <c r="B452" s="41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</row>
    <row r="453" spans="2:13">
      <c r="B453" s="41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</row>
    <row r="454" spans="2:13">
      <c r="B454" s="41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</row>
    <row r="455" spans="2:13">
      <c r="B455" s="41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</row>
    <row r="456" spans="2:13">
      <c r="B456" s="41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</row>
    <row r="457" spans="2:13">
      <c r="B457" s="41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</row>
    <row r="458" spans="2:13">
      <c r="B458" s="41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</row>
    <row r="459" spans="2:13">
      <c r="B459" s="41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</row>
    <row r="460" spans="2:13">
      <c r="B460" s="41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</row>
    <row r="461" spans="2:13">
      <c r="B461" s="41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</row>
    <row r="462" spans="2:13">
      <c r="B462" s="41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</row>
    <row r="463" spans="2:13">
      <c r="B463" s="41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</row>
    <row r="464" spans="2:13">
      <c r="B464" s="41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</row>
    <row r="465" spans="2:13">
      <c r="B465" s="41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</row>
    <row r="466" spans="2:13">
      <c r="B466" s="41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</row>
    <row r="467" spans="2:13">
      <c r="B467" s="41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</row>
    <row r="468" spans="2:13">
      <c r="B468" s="41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</row>
    <row r="469" spans="2:13">
      <c r="B469" s="41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</row>
    <row r="470" spans="2:13">
      <c r="B470" s="41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</row>
    <row r="471" spans="2:13">
      <c r="B471" s="41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</row>
    <row r="472" spans="2:13">
      <c r="B472" s="41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</row>
    <row r="473" spans="2:13">
      <c r="B473" s="41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</row>
    <row r="474" spans="2:13">
      <c r="B474" s="41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</row>
    <row r="475" spans="2:13">
      <c r="B475" s="41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</row>
    <row r="476" spans="2:13">
      <c r="B476" s="41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</row>
    <row r="477" spans="2:13">
      <c r="B477" s="41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</row>
    <row r="478" spans="2:13">
      <c r="B478" s="41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</row>
    <row r="479" spans="2:13">
      <c r="B479" s="41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</row>
    <row r="480" spans="2:13">
      <c r="B480" s="41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</row>
    <row r="481" spans="2:13">
      <c r="B481" s="41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</row>
    <row r="482" spans="2:13">
      <c r="B482" s="41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</row>
    <row r="483" spans="2:13">
      <c r="B483" s="41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</row>
    <row r="484" spans="2:13">
      <c r="B484" s="41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</row>
    <row r="485" spans="2:13">
      <c r="B485" s="41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</row>
    <row r="486" spans="2:13">
      <c r="B486" s="41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</row>
    <row r="487" spans="2:13">
      <c r="B487" s="41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</row>
    <row r="488" spans="2:13">
      <c r="B488" s="41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</row>
    <row r="489" spans="2:13">
      <c r="B489" s="41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</row>
    <row r="490" spans="2:13">
      <c r="B490" s="41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</row>
    <row r="491" spans="2:13">
      <c r="B491" s="41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</row>
    <row r="492" spans="2:13">
      <c r="B492" s="41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</row>
    <row r="493" spans="2:13">
      <c r="B493" s="41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</row>
    <row r="494" spans="2:13">
      <c r="B494" s="41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</row>
    <row r="495" spans="2:13">
      <c r="B495" s="41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</row>
    <row r="496" spans="2:13">
      <c r="B496" s="41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</row>
    <row r="497" spans="2:13">
      <c r="B497" s="41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</row>
    <row r="498" spans="2:13">
      <c r="B498" s="41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</row>
    <row r="499" spans="2:13">
      <c r="B499" s="41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</row>
    <row r="500" spans="2:13">
      <c r="B500" s="41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</row>
    <row r="501" spans="2:13">
      <c r="B501" s="41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</row>
    <row r="502" spans="2:13">
      <c r="B502" s="41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</row>
    <row r="503" spans="2:13">
      <c r="B503" s="41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</row>
    <row r="504" spans="2:13">
      <c r="B504" s="41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</row>
    <row r="505" spans="2:13">
      <c r="B505" s="41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</row>
    <row r="506" spans="2:13">
      <c r="B506" s="41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</row>
    <row r="507" spans="2:13">
      <c r="B507" s="41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</row>
    <row r="508" spans="2:13">
      <c r="B508" s="41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</row>
    <row r="509" spans="2:13">
      <c r="B509" s="41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</row>
    <row r="510" spans="2:13">
      <c r="B510" s="41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</row>
    <row r="511" spans="2:13">
      <c r="B511" s="41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</row>
    <row r="512" spans="2:13">
      <c r="B512" s="41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</row>
    <row r="513" spans="2:13">
      <c r="B513" s="41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</row>
    <row r="514" spans="2:13">
      <c r="B514" s="41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</row>
    <row r="515" spans="2:13">
      <c r="B515" s="41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</row>
    <row r="516" spans="2:13">
      <c r="B516" s="41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</row>
    <row r="517" spans="2:13">
      <c r="B517" s="41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</row>
    <row r="518" spans="2:13">
      <c r="B518" s="41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</row>
    <row r="519" spans="2:13">
      <c r="B519" s="41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</row>
    <row r="520" spans="2:13">
      <c r="B520" s="41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</row>
    <row r="521" spans="2:13">
      <c r="B521" s="41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</row>
    <row r="522" spans="2:13">
      <c r="B522" s="41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</row>
    <row r="523" spans="2:13">
      <c r="B523" s="41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</row>
    <row r="524" spans="2:13">
      <c r="B524" s="41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</row>
    <row r="525" spans="2:13">
      <c r="B525" s="41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</row>
    <row r="526" spans="2:13">
      <c r="B526" s="41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</row>
    <row r="527" spans="2:13">
      <c r="B527" s="41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</row>
    <row r="528" spans="2:13">
      <c r="B528" s="41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</row>
    <row r="529" spans="2:13">
      <c r="B529" s="41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</row>
    <row r="530" spans="2:13">
      <c r="B530" s="41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</row>
    <row r="531" spans="2:13">
      <c r="B531" s="41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</row>
    <row r="532" spans="2:13">
      <c r="B532" s="41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</row>
    <row r="533" spans="2:13">
      <c r="B533" s="41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</row>
    <row r="534" spans="2:13">
      <c r="B534" s="41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</row>
    <row r="535" spans="2:13">
      <c r="B535" s="41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</row>
    <row r="536" spans="2:13">
      <c r="B536" s="41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</row>
    <row r="537" spans="2:13">
      <c r="B537" s="41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</row>
    <row r="538" spans="2:13">
      <c r="B538" s="41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</row>
    <row r="539" spans="2:13">
      <c r="B539" s="41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</row>
    <row r="540" spans="2:13">
      <c r="B540" s="41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</row>
    <row r="541" spans="2:13">
      <c r="B541" s="41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</row>
    <row r="542" spans="2:13">
      <c r="B542" s="41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</row>
    <row r="543" spans="2:13">
      <c r="B543" s="41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</row>
    <row r="544" spans="2:13">
      <c r="B544" s="41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</row>
    <row r="545" spans="2:13">
      <c r="B545" s="41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</row>
    <row r="546" spans="2:13">
      <c r="B546" s="41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</row>
    <row r="547" spans="2:13">
      <c r="B547" s="41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</row>
    <row r="548" spans="2:13">
      <c r="B548" s="41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</row>
    <row r="549" spans="2:13">
      <c r="B549" s="41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</row>
    <row r="550" spans="2:13">
      <c r="B550" s="41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</row>
    <row r="551" spans="2:13">
      <c r="B551" s="41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</row>
    <row r="552" spans="2:13">
      <c r="B552" s="41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</row>
    <row r="553" spans="2:13">
      <c r="B553" s="41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</row>
    <row r="554" spans="2:13">
      <c r="B554" s="41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</row>
    <row r="555" spans="2:13">
      <c r="B555" s="41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</row>
    <row r="556" spans="2:13">
      <c r="B556" s="41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</row>
    <row r="557" spans="2:13">
      <c r="B557" s="41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</row>
    <row r="558" spans="2:13">
      <c r="B558" s="41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</row>
    <row r="559" spans="2:13">
      <c r="B559" s="41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</row>
    <row r="560" spans="2:13">
      <c r="B560" s="41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</row>
    <row r="561" spans="2:13">
      <c r="B561" s="41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</row>
    <row r="562" spans="2:13">
      <c r="B562" s="41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</row>
    <row r="563" spans="2:13">
      <c r="B563" s="41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</row>
    <row r="564" spans="2:13">
      <c r="B564" s="41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</row>
    <row r="565" spans="2:13">
      <c r="B565" s="41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</row>
    <row r="566" spans="2:13">
      <c r="B566" s="41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</row>
    <row r="567" spans="2:13">
      <c r="B567" s="41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</row>
    <row r="568" spans="2:13">
      <c r="B568" s="41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</row>
    <row r="569" spans="2:13">
      <c r="B569" s="41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</row>
    <row r="570" spans="2:13">
      <c r="B570" s="41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</row>
    <row r="571" spans="2:13">
      <c r="B571" s="41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</row>
    <row r="572" spans="2:13">
      <c r="B572" s="41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</row>
    <row r="573" spans="2:13">
      <c r="B573" s="41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</row>
    <row r="574" spans="2:13">
      <c r="B574" s="41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</row>
    <row r="575" spans="2:13">
      <c r="B575" s="41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</row>
    <row r="576" spans="2:13">
      <c r="B576" s="41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</row>
    <row r="577" spans="2:13">
      <c r="B577" s="41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</row>
    <row r="578" spans="2:13">
      <c r="B578" s="41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</row>
    <row r="579" spans="2:13">
      <c r="B579" s="41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</row>
    <row r="580" spans="2:13">
      <c r="B580" s="41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</row>
    <row r="581" spans="2:13">
      <c r="B581" s="41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</row>
    <row r="582" spans="2:13">
      <c r="B582" s="41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</row>
    <row r="583" spans="2:13">
      <c r="B583" s="41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</row>
    <row r="584" spans="2:13">
      <c r="B584" s="41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</row>
    <row r="585" spans="2:13">
      <c r="B585" s="41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</row>
    <row r="586" spans="2:13">
      <c r="B586" s="41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</row>
    <row r="587" spans="2:13">
      <c r="B587" s="41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</row>
    <row r="588" spans="2:13">
      <c r="B588" s="41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</row>
    <row r="589" spans="2:13">
      <c r="B589" s="41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</row>
    <row r="590" spans="2:13">
      <c r="B590" s="41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</row>
    <row r="591" spans="2:13">
      <c r="B591" s="41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</row>
    <row r="592" spans="2:13">
      <c r="B592" s="41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</row>
    <row r="593" spans="2:13">
      <c r="B593" s="41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</row>
    <row r="594" spans="2:13">
      <c r="B594" s="41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</row>
    <row r="595" spans="2:13">
      <c r="B595" s="41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</row>
    <row r="596" spans="2:13">
      <c r="B596" s="41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</row>
    <row r="597" spans="2:13">
      <c r="B597" s="41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</row>
    <row r="598" spans="2:13">
      <c r="B598" s="41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</row>
    <row r="599" spans="2:13">
      <c r="B599" s="41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</row>
    <row r="600" spans="2:13">
      <c r="B600" s="41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</row>
    <row r="601" spans="2:13">
      <c r="B601" s="41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</row>
    <row r="602" spans="2:13">
      <c r="B602" s="41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</row>
    <row r="603" spans="2:13">
      <c r="B603" s="41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</row>
    <row r="604" spans="2:13">
      <c r="B604" s="41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</row>
    <row r="605" spans="2:13">
      <c r="B605" s="41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</row>
    <row r="606" spans="2:13">
      <c r="B606" s="41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</row>
    <row r="607" spans="2:13">
      <c r="B607" s="41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</row>
    <row r="608" spans="2:13">
      <c r="B608" s="41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</row>
    <row r="609" spans="2:13">
      <c r="B609" s="41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</row>
    <row r="610" spans="2:13">
      <c r="B610" s="41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</row>
    <row r="611" spans="2:13">
      <c r="B611" s="41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</row>
    <row r="612" spans="2:13">
      <c r="B612" s="41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</row>
    <row r="613" spans="2:13">
      <c r="B613" s="41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</row>
    <row r="614" spans="2:13">
      <c r="B614" s="41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</row>
    <row r="615" spans="2:13">
      <c r="B615" s="41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</row>
    <row r="616" spans="2:13">
      <c r="B616" s="41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</row>
    <row r="617" spans="2:13">
      <c r="B617" s="41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</row>
    <row r="618" spans="2:13">
      <c r="B618" s="41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</row>
    <row r="619" spans="2:13">
      <c r="B619" s="41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</row>
    <row r="620" spans="2:13">
      <c r="B620" s="41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</row>
    <row r="621" spans="2:13">
      <c r="B621" s="41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</row>
    <row r="622" spans="2:13">
      <c r="B622" s="41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</row>
    <row r="623" spans="2:13">
      <c r="B623" s="41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</row>
    <row r="624" spans="2:13">
      <c r="B624" s="41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</row>
    <row r="625" spans="2:13">
      <c r="B625" s="41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</row>
    <row r="626" spans="2:13">
      <c r="B626" s="41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</row>
    <row r="627" spans="2:13">
      <c r="B627" s="41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</row>
    <row r="628" spans="2:13">
      <c r="B628" s="41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</row>
    <row r="629" spans="2:13">
      <c r="B629" s="41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</row>
    <row r="630" spans="2:13">
      <c r="B630" s="41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</row>
    <row r="631" spans="2:13">
      <c r="B631" s="41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</row>
    <row r="632" spans="2:13">
      <c r="B632" s="41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</row>
    <row r="633" spans="2:13">
      <c r="B633" s="41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</row>
    <row r="634" spans="2:13">
      <c r="B634" s="41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</row>
    <row r="635" spans="2:13">
      <c r="B635" s="41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</row>
    <row r="636" spans="2:13">
      <c r="B636" s="41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</row>
    <row r="637" spans="2:13">
      <c r="B637" s="41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</row>
    <row r="638" spans="2:13">
      <c r="B638" s="41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</row>
    <row r="639" spans="2:13">
      <c r="B639" s="41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</row>
    <row r="640" spans="2:13">
      <c r="B640" s="41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</row>
    <row r="641" spans="2:13">
      <c r="B641" s="41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</row>
    <row r="642" spans="2:13">
      <c r="B642" s="41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</row>
    <row r="643" spans="2:13">
      <c r="B643" s="41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</row>
    <row r="644" spans="2:13">
      <c r="B644" s="41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</row>
    <row r="645" spans="2:13">
      <c r="B645" s="41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</row>
    <row r="646" spans="2:13">
      <c r="B646" s="41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</row>
    <row r="647" spans="2:13">
      <c r="B647" s="41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</row>
    <row r="648" spans="2:13">
      <c r="B648" s="41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</row>
    <row r="649" spans="2:13">
      <c r="B649" s="41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</row>
    <row r="650" spans="2:13">
      <c r="B650" s="41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</row>
    <row r="651" spans="2:13">
      <c r="B651" s="41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</row>
    <row r="652" spans="2:13">
      <c r="B652" s="41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</row>
    <row r="653" spans="2:13">
      <c r="B653" s="41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</row>
    <row r="654" spans="2:13">
      <c r="B654" s="41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</row>
    <row r="655" spans="2:13">
      <c r="B655" s="41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</row>
    <row r="656" spans="2:13">
      <c r="B656" s="41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</row>
    <row r="657" spans="2:13">
      <c r="B657" s="41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</row>
    <row r="658" spans="2:13">
      <c r="B658" s="41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</row>
    <row r="659" spans="2:13">
      <c r="B659" s="41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</row>
    <row r="660" spans="2:13">
      <c r="B660" s="41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</row>
    <row r="661" spans="2:13">
      <c r="B661" s="41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</row>
    <row r="662" spans="2:13">
      <c r="B662" s="41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</row>
    <row r="663" spans="2:13">
      <c r="B663" s="41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</row>
    <row r="664" spans="2:13">
      <c r="B664" s="41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</row>
    <row r="665" spans="2:13">
      <c r="B665" s="41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</row>
    <row r="666" spans="2:13">
      <c r="B666" s="41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</row>
    <row r="667" spans="2:13">
      <c r="B667" s="41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</row>
    <row r="668" spans="2:13">
      <c r="B668" s="41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</row>
    <row r="669" spans="2:13">
      <c r="B669" s="41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</row>
    <row r="670" spans="2:13">
      <c r="B670" s="41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</row>
    <row r="671" spans="2:13">
      <c r="B671" s="41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</row>
    <row r="672" spans="2:13">
      <c r="B672" s="41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</row>
    <row r="673" spans="2:13">
      <c r="B673" s="41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</row>
    <row r="674" spans="2:13">
      <c r="B674" s="41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</row>
    <row r="675" spans="2:13">
      <c r="B675" s="41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</row>
    <row r="676" spans="2:13">
      <c r="B676" s="41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</row>
    <row r="677" spans="2:13">
      <c r="B677" s="41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</row>
    <row r="678" spans="2:13">
      <c r="B678" s="41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</row>
    <row r="679" spans="2:13">
      <c r="B679" s="41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</row>
    <row r="680" spans="2:13">
      <c r="B680" s="41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</row>
    <row r="681" spans="2:13">
      <c r="B681" s="41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</row>
    <row r="682" spans="2:13">
      <c r="B682" s="41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</row>
    <row r="683" spans="2:13">
      <c r="B683" s="41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</row>
    <row r="684" spans="2:13">
      <c r="B684" s="41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</row>
    <row r="685" spans="2:13">
      <c r="B685" s="41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</row>
    <row r="686" spans="2:13">
      <c r="B686" s="41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</row>
    <row r="687" spans="2:13">
      <c r="B687" s="41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</row>
    <row r="688" spans="2:13">
      <c r="B688" s="41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</row>
    <row r="689" spans="2:13">
      <c r="B689" s="41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</row>
    <row r="690" spans="2:13">
      <c r="B690" s="41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</row>
    <row r="691" spans="2:13">
      <c r="B691" s="41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</row>
    <row r="692" spans="2:13">
      <c r="B692" s="41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</row>
    <row r="693" spans="2:13">
      <c r="B693" s="41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</row>
    <row r="694" spans="2:13">
      <c r="B694" s="41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</row>
    <row r="695" spans="2:13">
      <c r="B695" s="41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</row>
    <row r="696" spans="2:13">
      <c r="B696" s="41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</row>
    <row r="697" spans="2:13">
      <c r="B697" s="41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</row>
    <row r="698" spans="2:13">
      <c r="B698" s="41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</row>
    <row r="699" spans="2:13">
      <c r="B699" s="41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</row>
    <row r="700" spans="2:13">
      <c r="B700" s="41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</row>
    <row r="701" spans="2:13">
      <c r="B701" s="41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</row>
    <row r="702" spans="2:13">
      <c r="B702" s="41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</row>
    <row r="703" spans="2:13">
      <c r="B703" s="41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</row>
    <row r="704" spans="2:13">
      <c r="B704" s="41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</row>
    <row r="705" spans="2:13">
      <c r="B705" s="41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</row>
    <row r="706" spans="2:13">
      <c r="B706" s="41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</row>
    <row r="707" spans="2:13">
      <c r="B707" s="41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</row>
    <row r="708" spans="2:13">
      <c r="B708" s="41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</row>
    <row r="709" spans="2:13">
      <c r="B709" s="41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</row>
    <row r="710" spans="2:13">
      <c r="B710" s="41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</row>
    <row r="711" spans="2:13">
      <c r="B711" s="41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</row>
    <row r="712" spans="2:13">
      <c r="B712" s="41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</row>
    <row r="713" spans="2:13">
      <c r="B713" s="41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</row>
    <row r="714" spans="2:13">
      <c r="B714" s="41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</row>
    <row r="715" spans="2:13">
      <c r="B715" s="41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</row>
    <row r="716" spans="2:13">
      <c r="B716" s="41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</row>
    <row r="717" spans="2:13">
      <c r="B717" s="41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</row>
    <row r="718" spans="2:13">
      <c r="B718" s="41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</row>
    <row r="719" spans="2:13">
      <c r="B719" s="41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</row>
    <row r="720" spans="2:13">
      <c r="B720" s="41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</row>
    <row r="721" spans="2:13">
      <c r="B721" s="41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</row>
    <row r="722" spans="2:13">
      <c r="B722" s="41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</row>
    <row r="723" spans="2:13">
      <c r="B723" s="41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</row>
    <row r="724" spans="2:13">
      <c r="B724" s="41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</row>
    <row r="725" spans="2:13">
      <c r="B725" s="41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</row>
    <row r="726" spans="2:13">
      <c r="B726" s="41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</row>
    <row r="727" spans="2:13">
      <c r="B727" s="41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</row>
    <row r="728" spans="2:13">
      <c r="B728" s="41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</row>
    <row r="729" spans="2:13">
      <c r="B729" s="41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</row>
    <row r="730" spans="2:13">
      <c r="B730" s="41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</row>
    <row r="731" spans="2:13">
      <c r="B731" s="41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</row>
    <row r="732" spans="2:13">
      <c r="B732" s="41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</row>
    <row r="733" spans="2:13">
      <c r="B733" s="41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</row>
    <row r="734" spans="2:13">
      <c r="B734" s="41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</row>
    <row r="735" spans="2:13">
      <c r="B735" s="41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</row>
    <row r="736" spans="2:13">
      <c r="B736" s="41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</row>
    <row r="737" spans="2:13">
      <c r="B737" s="41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</row>
    <row r="738" spans="2:13">
      <c r="B738" s="41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</row>
    <row r="739" spans="2:13">
      <c r="B739" s="41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</row>
    <row r="740" spans="2:13">
      <c r="B740" s="41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</row>
    <row r="741" spans="2:13">
      <c r="B741" s="41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</row>
    <row r="742" spans="2:13">
      <c r="B742" s="41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</row>
    <row r="743" spans="2:13">
      <c r="B743" s="41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</row>
    <row r="744" spans="2:13">
      <c r="B744" s="41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</row>
    <row r="745" spans="2:13">
      <c r="B745" s="41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</row>
    <row r="746" spans="2:13">
      <c r="B746" s="41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</row>
    <row r="747" spans="2:13">
      <c r="B747" s="41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</row>
    <row r="748" spans="2:13">
      <c r="B748" s="41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</row>
    <row r="749" spans="2:13">
      <c r="B749" s="41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</row>
    <row r="750" spans="2:13">
      <c r="B750" s="41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</row>
    <row r="751" spans="2:13">
      <c r="B751" s="41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</row>
    <row r="752" spans="2:13">
      <c r="B752" s="41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</row>
    <row r="753" spans="2:13">
      <c r="B753" s="41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</row>
    <row r="754" spans="2:13">
      <c r="B754" s="41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</row>
    <row r="755" spans="2:13">
      <c r="B755" s="41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</row>
    <row r="756" spans="2:13">
      <c r="B756" s="41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</row>
    <row r="757" spans="2:13">
      <c r="B757" s="41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</row>
    <row r="758" spans="2:13">
      <c r="B758" s="41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</row>
    <row r="759" spans="2:13">
      <c r="B759" s="41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</row>
    <row r="760" spans="2:13">
      <c r="B760" s="41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</row>
    <row r="761" spans="2:13">
      <c r="B761" s="41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</row>
    <row r="762" spans="2:13">
      <c r="B762" s="41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</row>
    <row r="763" spans="2:13">
      <c r="B763" s="41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</row>
    <row r="764" spans="2:13">
      <c r="B764" s="41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</row>
    <row r="765" spans="2:13">
      <c r="B765" s="41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</row>
    <row r="766" spans="2:13">
      <c r="B766" s="41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</row>
    <row r="767" spans="2:13">
      <c r="B767" s="41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</row>
    <row r="768" spans="2:13">
      <c r="B768" s="41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</row>
    <row r="769" spans="2:13">
      <c r="B769" s="41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</row>
    <row r="770" spans="2:13">
      <c r="B770" s="41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</row>
    <row r="771" spans="2:13">
      <c r="B771" s="41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</row>
    <row r="772" spans="2:13">
      <c r="B772" s="41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</row>
    <row r="773" spans="2:13">
      <c r="B773" s="41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</row>
    <row r="774" spans="2:13">
      <c r="B774" s="41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</row>
    <row r="775" spans="2:13">
      <c r="B775" s="41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</row>
    <row r="776" spans="2:13">
      <c r="B776" s="41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</row>
    <row r="777" spans="2:13">
      <c r="B777" s="41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</row>
    <row r="778" spans="2:13">
      <c r="B778" s="41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</row>
    <row r="779" spans="2:13">
      <c r="B779" s="41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</row>
    <row r="780" spans="2:13">
      <c r="B780" s="41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</row>
    <row r="781" spans="2:13">
      <c r="B781" s="41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</row>
    <row r="782" spans="2:13">
      <c r="B782" s="41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</row>
    <row r="783" spans="2:13">
      <c r="B783" s="41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</row>
    <row r="784" spans="2:13">
      <c r="B784" s="41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</row>
    <row r="785" spans="2:13">
      <c r="B785" s="41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</row>
    <row r="786" spans="2:13">
      <c r="B786" s="41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</row>
    <row r="787" spans="2:13">
      <c r="B787" s="41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</row>
    <row r="788" spans="2:13">
      <c r="B788" s="41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</row>
    <row r="789" spans="2:13">
      <c r="B789" s="41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</row>
    <row r="790" spans="2:13">
      <c r="B790" s="41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</row>
    <row r="791" spans="2:13">
      <c r="B791" s="41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</row>
    <row r="792" spans="2:13">
      <c r="B792" s="41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</row>
    <row r="793" spans="2:13">
      <c r="B793" s="41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</row>
    <row r="794" spans="2:13">
      <c r="B794" s="41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</row>
    <row r="795" spans="2:13">
      <c r="B795" s="41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</row>
    <row r="796" spans="2:13">
      <c r="B796" s="41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</row>
    <row r="797" spans="2:13">
      <c r="B797" s="41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</row>
    <row r="798" spans="2:13">
      <c r="B798" s="41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</row>
    <row r="799" spans="2:13">
      <c r="B799" s="41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</row>
    <row r="800" spans="2:13">
      <c r="B800" s="41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</row>
    <row r="801" spans="2:13">
      <c r="B801" s="41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</row>
    <row r="802" spans="2:13">
      <c r="B802" s="41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</row>
    <row r="803" spans="2:13">
      <c r="B803" s="41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</row>
    <row r="804" spans="2:13">
      <c r="B804" s="41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</row>
    <row r="805" spans="2:13">
      <c r="B805" s="41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</row>
    <row r="806" spans="2:13">
      <c r="B806" s="41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</row>
    <row r="807" spans="2:13">
      <c r="B807" s="41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</row>
    <row r="808" spans="2:13">
      <c r="B808" s="41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</row>
    <row r="809" spans="2:13">
      <c r="B809" s="41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</row>
    <row r="810" spans="2:13">
      <c r="B810" s="41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</row>
    <row r="811" spans="2:13">
      <c r="B811" s="41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</row>
    <row r="812" spans="2:13">
      <c r="B812" s="41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</row>
    <row r="813" spans="2:13">
      <c r="B813" s="41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</row>
    <row r="814" spans="2:13">
      <c r="B814" s="41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</row>
    <row r="815" spans="2:13">
      <c r="B815" s="41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</row>
    <row r="816" spans="2:13">
      <c r="B816" s="41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</row>
    <row r="817" spans="2:13">
      <c r="B817" s="41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</row>
    <row r="818" spans="2:13">
      <c r="B818" s="41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</row>
    <row r="819" spans="2:13">
      <c r="B819" s="41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</row>
    <row r="820" spans="2:13">
      <c r="B820" s="41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</row>
    <row r="821" spans="2:13">
      <c r="B821" s="41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</row>
    <row r="822" spans="2:13">
      <c r="B822" s="41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</row>
    <row r="823" spans="2:13">
      <c r="B823" s="41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</row>
    <row r="824" spans="2:13">
      <c r="B824" s="41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</row>
    <row r="825" spans="2:13">
      <c r="B825" s="41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</row>
    <row r="826" spans="2:13">
      <c r="B826" s="41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</row>
    <row r="827" spans="2:13">
      <c r="B827" s="41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</row>
    <row r="828" spans="2:13">
      <c r="B828" s="41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</row>
    <row r="829" spans="2:13">
      <c r="B829" s="41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</row>
    <row r="830" spans="2:13">
      <c r="B830" s="41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</row>
    <row r="831" spans="2:13">
      <c r="B831" s="41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</row>
    <row r="832" spans="2:13">
      <c r="B832" s="41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</row>
    <row r="833" spans="2:13">
      <c r="B833" s="41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</row>
    <row r="834" spans="2:13">
      <c r="B834" s="41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</row>
    <row r="835" spans="2:13">
      <c r="B835" s="41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</row>
    <row r="836" spans="2:13">
      <c r="B836" s="41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</row>
    <row r="837" spans="2:13">
      <c r="B837" s="41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</row>
    <row r="838" spans="2:13">
      <c r="B838" s="41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</row>
    <row r="839" spans="2:13">
      <c r="B839" s="41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</row>
    <row r="840" spans="2:13">
      <c r="B840" s="41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</row>
    <row r="841" spans="2:13">
      <c r="B841" s="41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</row>
    <row r="842" spans="2:13">
      <c r="B842" s="41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</row>
    <row r="843" spans="2:13">
      <c r="B843" s="41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</row>
    <row r="844" spans="2:13">
      <c r="B844" s="41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</row>
    <row r="845" spans="2:13">
      <c r="B845" s="41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</row>
    <row r="846" spans="2:13">
      <c r="B846" s="41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</row>
    <row r="847" spans="2:13">
      <c r="B847" s="41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</row>
    <row r="848" spans="2:13">
      <c r="B848" s="41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</row>
    <row r="849" spans="2:13">
      <c r="B849" s="41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</row>
    <row r="850" spans="2:13">
      <c r="B850" s="41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</row>
    <row r="851" spans="2:13">
      <c r="B851" s="41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</row>
    <row r="852" spans="2:13">
      <c r="B852" s="41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</row>
    <row r="853" spans="2:13">
      <c r="B853" s="41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</row>
    <row r="854" spans="2:13">
      <c r="B854" s="41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</row>
    <row r="855" spans="2:13">
      <c r="B855" s="41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</row>
    <row r="856" spans="2:13">
      <c r="B856" s="41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</row>
    <row r="857" spans="2:13">
      <c r="B857" s="41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</row>
    <row r="858" spans="2:13">
      <c r="B858" s="41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</row>
    <row r="859" spans="2:13">
      <c r="B859" s="41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</row>
    <row r="860" spans="2:13">
      <c r="B860" s="41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</row>
    <row r="861" spans="2:13">
      <c r="B861" s="41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</row>
    <row r="862" spans="2:13">
      <c r="B862" s="41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</row>
    <row r="863" spans="2:13">
      <c r="B863" s="41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</row>
    <row r="864" spans="2:13">
      <c r="B864" s="41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</row>
    <row r="865" spans="2:13">
      <c r="B865" s="41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</row>
    <row r="866" spans="2:13">
      <c r="B866" s="41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</row>
    <row r="867" spans="2:13">
      <c r="B867" s="41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</row>
    <row r="868" spans="2:13">
      <c r="B868" s="41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</row>
    <row r="869" spans="2:13">
      <c r="B869" s="41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</row>
    <row r="870" spans="2:13">
      <c r="B870" s="41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</row>
    <row r="871" spans="2:13">
      <c r="B871" s="41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</row>
    <row r="872" spans="2:13">
      <c r="B872" s="41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</row>
    <row r="873" spans="2:13">
      <c r="B873" s="41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</row>
    <row r="874" spans="2:13">
      <c r="B874" s="41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</row>
    <row r="875" spans="2:13">
      <c r="B875" s="41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</row>
    <row r="876" spans="2:13">
      <c r="B876" s="41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</row>
    <row r="877" spans="2:13">
      <c r="B877" s="41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</row>
    <row r="878" spans="2:13">
      <c r="B878" s="41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</row>
    <row r="879" spans="2:13">
      <c r="B879" s="41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</row>
    <row r="880" spans="2:13">
      <c r="B880" s="41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</row>
    <row r="881" spans="2:13">
      <c r="B881" s="41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</row>
    <row r="882" spans="2:13">
      <c r="B882" s="41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</row>
    <row r="883" spans="2:13">
      <c r="B883" s="41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</row>
    <row r="884" spans="2:13">
      <c r="B884" s="41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</row>
    <row r="885" spans="2:13">
      <c r="B885" s="41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</row>
    <row r="886" spans="2:13">
      <c r="B886" s="41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</row>
    <row r="887" spans="2:13">
      <c r="B887" s="41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</row>
    <row r="888" spans="2:13">
      <c r="B888" s="41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</row>
    <row r="889" spans="2:13">
      <c r="B889" s="41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</row>
    <row r="890" spans="2:13">
      <c r="B890" s="41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</row>
    <row r="891" spans="2:13">
      <c r="B891" s="41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</row>
    <row r="892" spans="2:13">
      <c r="B892" s="41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</row>
    <row r="893" spans="2:13">
      <c r="B893" s="41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</row>
    <row r="894" spans="2:13">
      <c r="B894" s="41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</row>
    <row r="895" spans="2:13">
      <c r="B895" s="41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</row>
    <row r="896" spans="2:13">
      <c r="B896" s="41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</row>
    <row r="897" spans="2:13">
      <c r="B897" s="41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</row>
    <row r="898" spans="2:13">
      <c r="B898" s="41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</row>
    <row r="899" spans="2:13">
      <c r="B899" s="41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</row>
    <row r="900" spans="2:13">
      <c r="B900" s="41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</row>
    <row r="901" spans="2:13">
      <c r="B901" s="41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</row>
    <row r="902" spans="2:13">
      <c r="B902" s="41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</row>
    <row r="903" spans="2:13">
      <c r="B903" s="41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</row>
    <row r="904" spans="2:13">
      <c r="B904" s="41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</row>
    <row r="905" spans="2:13">
      <c r="B905" s="41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</row>
    <row r="906" spans="2:13">
      <c r="B906" s="41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</row>
    <row r="907" spans="2:13">
      <c r="B907" s="41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</row>
    <row r="908" spans="2:13">
      <c r="B908" s="41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</row>
    <row r="909" spans="2:13">
      <c r="B909" s="41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</row>
    <row r="910" spans="2:13">
      <c r="B910" s="41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</row>
    <row r="911" spans="2:13">
      <c r="B911" s="41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</row>
    <row r="912" spans="2:13">
      <c r="B912" s="41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</row>
    <row r="913" spans="2:13">
      <c r="B913" s="41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</row>
    <row r="914" spans="2:13">
      <c r="B914" s="41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</row>
    <row r="915" spans="2:13">
      <c r="B915" s="41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</row>
    <row r="916" spans="2:13">
      <c r="B916" s="41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</row>
    <row r="917" spans="2:13">
      <c r="B917" s="41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</row>
    <row r="918" spans="2:13">
      <c r="B918" s="41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</row>
    <row r="919" spans="2:13">
      <c r="B919" s="41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</row>
    <row r="920" spans="2:13">
      <c r="B920" s="41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</row>
    <row r="921" spans="2:13">
      <c r="B921" s="41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</row>
    <row r="922" spans="2:13">
      <c r="B922" s="41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</row>
    <row r="923" spans="2:13">
      <c r="B923" s="41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</row>
    <row r="924" spans="2:13">
      <c r="B924" s="41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</row>
    <row r="925" spans="2:13">
      <c r="B925" s="41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</row>
    <row r="926" spans="2:13">
      <c r="B926" s="41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</row>
    <row r="927" spans="2:13">
      <c r="B927" s="41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</row>
    <row r="928" spans="2:13">
      <c r="B928" s="41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</row>
    <row r="929" spans="2:13">
      <c r="B929" s="41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</row>
    <row r="930" spans="2:13">
      <c r="B930" s="41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</row>
    <row r="931" spans="2:13">
      <c r="B931" s="41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</row>
    <row r="932" spans="2:13">
      <c r="B932" s="41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</row>
    <row r="933" spans="2:13">
      <c r="B933" s="41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</row>
    <row r="934" spans="2:13">
      <c r="B934" s="41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</row>
    <row r="935" spans="2:13">
      <c r="B935" s="41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</row>
    <row r="936" spans="2:13">
      <c r="B936" s="41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</row>
    <row r="937" spans="2:13">
      <c r="B937" s="41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</row>
    <row r="938" spans="2:13">
      <c r="B938" s="41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</row>
    <row r="939" spans="2:13">
      <c r="B939" s="41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</row>
    <row r="940" spans="2:13">
      <c r="B940" s="41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</row>
    <row r="941" spans="2:13">
      <c r="B941" s="41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</row>
    <row r="942" spans="2:13">
      <c r="B942" s="41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</row>
    <row r="943" spans="2:13">
      <c r="B943" s="41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</row>
    <row r="944" spans="2:13">
      <c r="B944" s="41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</row>
    <row r="945" spans="2:13">
      <c r="B945" s="41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</row>
    <row r="946" spans="2:13">
      <c r="B946" s="41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</row>
    <row r="947" spans="2:13">
      <c r="B947" s="41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</row>
    <row r="948" spans="2:13">
      <c r="B948" s="41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</row>
    <row r="949" spans="2:13">
      <c r="B949" s="41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</row>
    <row r="950" spans="2:13">
      <c r="B950" s="41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</row>
    <row r="951" spans="2:13">
      <c r="B951" s="41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</row>
    <row r="952" spans="2:13">
      <c r="B952" s="41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</row>
    <row r="953" spans="2:13">
      <c r="B953" s="41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</row>
    <row r="954" spans="2:13">
      <c r="B954" s="41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</row>
    <row r="955" spans="2:13">
      <c r="B955" s="41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</row>
    <row r="956" spans="2:13">
      <c r="B956" s="41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</row>
    <row r="957" spans="2:13">
      <c r="B957" s="41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</row>
    <row r="958" spans="2:13">
      <c r="B958" s="41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</row>
    <row r="959" spans="2:13">
      <c r="B959" s="41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</row>
    <row r="960" spans="2:13">
      <c r="B960" s="41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</row>
    <row r="961" spans="2:13">
      <c r="B961" s="41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</row>
    <row r="962" spans="2:13">
      <c r="B962" s="41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</row>
    <row r="963" spans="2:13">
      <c r="B963" s="41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</row>
    <row r="964" spans="2:13">
      <c r="B964" s="41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</row>
    <row r="965" spans="2:13">
      <c r="B965" s="41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</row>
    <row r="966" spans="2:13">
      <c r="B966" s="41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</row>
  </sheetData>
  <mergeCells count="3">
    <mergeCell ref="A3:AC3"/>
    <mergeCell ref="A4:AC4"/>
    <mergeCell ref="A5:AC5"/>
  </mergeCells>
  <printOptions horizontalCentered="1"/>
  <pageMargins left="0.41" right="0.23" top="1.75" bottom="0.33" header="1.25" footer="0.17"/>
  <pageSetup paperSize="17" scale="43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2"/>
    <pageSetUpPr fitToPage="1"/>
  </sheetPr>
  <dimension ref="A1:AF950"/>
  <sheetViews>
    <sheetView zoomScale="55" zoomScaleNormal="55" workbookViewId="0">
      <selection activeCell="I39" sqref="I39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0.453125" style="1" customWidth="1"/>
    <col min="8" max="8" width="4.54296875" style="1" customWidth="1"/>
    <col min="9" max="9" width="19.453125" style="1" customWidth="1"/>
    <col min="10" max="10" width="2.54296875" style="1" customWidth="1"/>
    <col min="11" max="11" width="21.81640625" style="1" bestFit="1" customWidth="1"/>
    <col min="12" max="12" width="2.54296875" style="1" customWidth="1"/>
    <col min="13" max="13" width="21.1796875" style="1" bestFit="1" customWidth="1"/>
    <col min="14" max="14" width="2.54296875" style="1" customWidth="1"/>
    <col min="15" max="15" width="21.453125" style="1" bestFit="1" customWidth="1"/>
    <col min="16" max="16" width="2.54296875" style="1" customWidth="1"/>
    <col min="17" max="17" width="21.453125" style="1" bestFit="1" customWidth="1"/>
    <col min="18" max="18" width="2.54296875" style="1" customWidth="1"/>
    <col min="19" max="19" width="21.453125" style="1" bestFit="1" customWidth="1"/>
    <col min="20" max="20" width="2.54296875" style="1" customWidth="1"/>
    <col min="21" max="21" width="21.453125" style="1" bestFit="1" customWidth="1"/>
    <col min="22" max="22" width="2.54296875" style="1" customWidth="1"/>
    <col min="23" max="23" width="21.453125" style="1" bestFit="1" customWidth="1"/>
    <col min="24" max="24" width="2.54296875" style="1" customWidth="1"/>
    <col min="25" max="25" width="21.453125" style="1" bestFit="1" customWidth="1"/>
    <col min="26" max="26" width="2.54296875" style="1" customWidth="1"/>
    <col min="27" max="27" width="21.54296875" style="1" customWidth="1"/>
    <col min="28" max="28" width="2.54296875" style="1" customWidth="1"/>
    <col min="29" max="29" width="21.1796875" style="1" customWidth="1"/>
    <col min="30" max="30" width="2.54296875" style="1" customWidth="1"/>
    <col min="31" max="31" width="21.1796875" style="1" customWidth="1"/>
    <col min="32" max="16384" width="11.453125" style="1"/>
  </cols>
  <sheetData>
    <row r="1" spans="1:32">
      <c r="A1"/>
      <c r="B1"/>
      <c r="C1"/>
      <c r="D1"/>
      <c r="E1"/>
      <c r="F1"/>
      <c r="G1"/>
      <c r="H1"/>
      <c r="I1"/>
      <c r="J1"/>
      <c r="Q1" s="42"/>
      <c r="AF1" s="72">
        <v>2023</v>
      </c>
    </row>
    <row r="2" spans="1:32">
      <c r="B2" s="3"/>
      <c r="C2" s="4"/>
      <c r="D2" s="4"/>
      <c r="E2" s="4"/>
      <c r="F2" s="4"/>
      <c r="G2" s="4"/>
      <c r="H2" s="4"/>
      <c r="I2" s="4"/>
      <c r="J2" s="4"/>
    </row>
    <row r="3" spans="1:32">
      <c r="A3" s="186" t="s">
        <v>19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</row>
    <row r="4" spans="1:32">
      <c r="A4" s="185" t="s">
        <v>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</row>
    <row r="5" spans="1:32">
      <c r="A5" s="186" t="str">
        <f>"True-up included rates effective January 1, "&amp;AF1&amp;""</f>
        <v>True-up included rates effective January 1, 2023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</row>
    <row r="6" spans="1:3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32">
      <c r="B7" s="7"/>
      <c r="C7" s="8"/>
      <c r="D7" s="6"/>
      <c r="E7" s="6"/>
      <c r="F7" s="9"/>
      <c r="G7" s="10"/>
      <c r="H7" s="10"/>
      <c r="I7" s="11" t="s">
        <v>22</v>
      </c>
      <c r="J7" s="11"/>
      <c r="K7" s="12" t="s">
        <v>8</v>
      </c>
      <c r="M7" s="12" t="s">
        <v>8</v>
      </c>
      <c r="O7" s="12" t="s">
        <v>8</v>
      </c>
      <c r="Q7" s="110" t="s">
        <v>8</v>
      </c>
      <c r="S7" s="12" t="s">
        <v>8</v>
      </c>
      <c r="U7" s="12" t="s">
        <v>8</v>
      </c>
      <c r="W7" s="12" t="s">
        <v>8</v>
      </c>
      <c r="Y7" s="110" t="s">
        <v>8</v>
      </c>
      <c r="AA7" s="110" t="s">
        <v>8</v>
      </c>
      <c r="AC7" s="110" t="s">
        <v>8</v>
      </c>
      <c r="AE7" s="110" t="s">
        <v>8</v>
      </c>
    </row>
    <row r="8" spans="1:32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11"/>
      <c r="K8" s="12" t="s">
        <v>2</v>
      </c>
      <c r="M8" s="12" t="s">
        <v>2</v>
      </c>
      <c r="O8" s="12" t="s">
        <v>2</v>
      </c>
      <c r="Q8" s="110" t="s">
        <v>2</v>
      </c>
      <c r="S8" s="12" t="s">
        <v>2</v>
      </c>
      <c r="U8" s="12" t="s">
        <v>2</v>
      </c>
      <c r="W8" s="12" t="s">
        <v>2</v>
      </c>
      <c r="Y8" s="110" t="s">
        <v>2</v>
      </c>
      <c r="AA8" s="110" t="s">
        <v>2</v>
      </c>
      <c r="AC8" s="110" t="s">
        <v>2</v>
      </c>
      <c r="AE8" s="110" t="s">
        <v>2</v>
      </c>
    </row>
    <row r="9" spans="1:32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11"/>
      <c r="K9" s="11" t="s">
        <v>4</v>
      </c>
      <c r="M9" s="11" t="s">
        <v>4</v>
      </c>
      <c r="O9" s="11" t="s">
        <v>4</v>
      </c>
      <c r="Q9" s="111" t="s">
        <v>4</v>
      </c>
      <c r="S9" s="11" t="s">
        <v>4</v>
      </c>
      <c r="U9" s="11" t="s">
        <v>4</v>
      </c>
      <c r="W9" s="11" t="s">
        <v>4</v>
      </c>
      <c r="Y9" s="111" t="s">
        <v>4</v>
      </c>
      <c r="AA9" s="111" t="s">
        <v>4</v>
      </c>
      <c r="AC9" s="111" t="s">
        <v>4</v>
      </c>
      <c r="AE9" s="111" t="s">
        <v>4</v>
      </c>
    </row>
    <row r="10" spans="1:32">
      <c r="B10" s="15"/>
      <c r="C10" s="14"/>
      <c r="D10" s="6"/>
      <c r="E10" s="14"/>
      <c r="F10" s="6"/>
      <c r="G10" s="6"/>
      <c r="H10" s="6"/>
      <c r="Q10" s="81"/>
      <c r="Y10" s="81"/>
      <c r="AA10" s="81"/>
      <c r="AC10" s="81"/>
      <c r="AD10" s="24"/>
      <c r="AE10" s="81"/>
    </row>
    <row r="11" spans="1:32" ht="225" customHeight="1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17"/>
      <c r="K11" s="68" t="s">
        <v>29</v>
      </c>
      <c r="L11" s="71"/>
      <c r="M11" s="68" t="s">
        <v>30</v>
      </c>
      <c r="N11" s="71"/>
      <c r="O11" s="68" t="s">
        <v>31</v>
      </c>
      <c r="P11" s="70"/>
      <c r="Q11" s="112" t="s">
        <v>32</v>
      </c>
      <c r="R11" s="70"/>
      <c r="S11" s="68" t="s">
        <v>33</v>
      </c>
      <c r="T11" s="70"/>
      <c r="U11" s="68" t="s">
        <v>34</v>
      </c>
      <c r="V11" s="70"/>
      <c r="W11" s="68" t="s">
        <v>35</v>
      </c>
      <c r="X11" s="70"/>
      <c r="Y11" s="99" t="s">
        <v>36</v>
      </c>
      <c r="AA11" s="112" t="s">
        <v>67</v>
      </c>
      <c r="AB11" s="112"/>
      <c r="AC11" s="99" t="s">
        <v>80</v>
      </c>
      <c r="AD11" s="180"/>
      <c r="AE11" s="99" t="s">
        <v>94</v>
      </c>
      <c r="AF11" s="180"/>
    </row>
    <row r="12" spans="1:32" ht="18">
      <c r="B12" s="7"/>
      <c r="C12" s="8"/>
      <c r="D12" s="66" t="str">
        <f>'APCo RTEP ATRR Summary 2023'!D12</f>
        <v>2021 Investment (WS J)</v>
      </c>
      <c r="E12" s="6"/>
      <c r="F12" s="18"/>
      <c r="G12" s="4"/>
      <c r="H12" s="4"/>
      <c r="I12" s="17">
        <f>SUM(K12:AC12)</f>
        <v>50412580.689999998</v>
      </c>
      <c r="J12" s="17"/>
      <c r="K12" s="52">
        <v>8327150</v>
      </c>
      <c r="L12" s="51"/>
      <c r="M12" s="52">
        <v>585981</v>
      </c>
      <c r="N12" s="51"/>
      <c r="O12" s="52">
        <v>21957101</v>
      </c>
      <c r="Q12" s="52">
        <v>1112263</v>
      </c>
      <c r="S12" s="52">
        <v>818037</v>
      </c>
      <c r="U12" s="52">
        <v>13008915.440000001</v>
      </c>
      <c r="W12" s="52">
        <v>3315854</v>
      </c>
      <c r="Y12" s="52">
        <v>0</v>
      </c>
      <c r="AA12" s="52">
        <v>633540</v>
      </c>
      <c r="AB12" s="74"/>
      <c r="AC12" s="52">
        <v>653739.25</v>
      </c>
      <c r="AD12" s="180"/>
      <c r="AE12" s="52">
        <v>0</v>
      </c>
      <c r="AF12" s="180"/>
    </row>
    <row r="13" spans="1:32" s="81" customFormat="1" ht="18">
      <c r="B13" s="82"/>
      <c r="C13" s="83"/>
      <c r="D13" s="84"/>
      <c r="E13" s="85"/>
      <c r="F13" s="86"/>
      <c r="G13" s="87"/>
      <c r="H13" s="87"/>
      <c r="I13" s="88"/>
      <c r="J13" s="88"/>
      <c r="K13" s="79"/>
      <c r="L13" s="89"/>
      <c r="M13" s="79"/>
      <c r="N13" s="89"/>
      <c r="O13" s="79"/>
      <c r="Q13" s="79"/>
      <c r="S13" s="79"/>
      <c r="U13" s="79"/>
      <c r="W13" s="79"/>
      <c r="Y13" s="79"/>
      <c r="AA13" s="79"/>
      <c r="AC13" s="79"/>
      <c r="AE13" s="79"/>
    </row>
    <row r="14" spans="1:32">
      <c r="B14" s="7">
        <f>B11+1</f>
        <v>2</v>
      </c>
      <c r="C14" s="8"/>
      <c r="D14" s="61" t="s">
        <v>15</v>
      </c>
      <c r="E14" s="6"/>
      <c r="F14" s="18"/>
      <c r="G14" s="44" t="str">
        <f>"(Worksheet J)"</f>
        <v>(Worksheet J)</v>
      </c>
      <c r="H14" s="44"/>
      <c r="I14" s="17">
        <f>SUM(K14:AC14)</f>
        <v>5251215.154440023</v>
      </c>
      <c r="J14" s="17"/>
      <c r="K14" s="52">
        <v>786904.64425107813</v>
      </c>
      <c r="L14" s="51"/>
      <c r="M14" s="52">
        <v>61040.939819297004</v>
      </c>
      <c r="N14" s="51"/>
      <c r="O14" s="52">
        <v>2278397.9465958402</v>
      </c>
      <c r="Q14" s="52">
        <v>124826.21130812721</v>
      </c>
      <c r="S14" s="52">
        <v>86202.751114463812</v>
      </c>
      <c r="U14" s="52">
        <v>1397055.7879787525</v>
      </c>
      <c r="W14" s="52">
        <v>373465.18715784856</v>
      </c>
      <c r="Y14" s="52">
        <v>0</v>
      </c>
      <c r="AA14" s="52">
        <v>65739.836742852727</v>
      </c>
      <c r="AC14" s="52">
        <v>77581.849471761481</v>
      </c>
      <c r="AE14" s="52">
        <v>0</v>
      </c>
    </row>
    <row r="15" spans="1:32">
      <c r="B15" s="27">
        <f>+B14+1</f>
        <v>3</v>
      </c>
      <c r="C15" s="44"/>
      <c r="D15" s="62" t="s">
        <v>16</v>
      </c>
      <c r="E15" s="39"/>
      <c r="F15" s="45"/>
      <c r="G15" s="44" t="str">
        <f>"(Worksheet J)"</f>
        <v>(Worksheet J)</v>
      </c>
      <c r="H15" s="44"/>
      <c r="I15" s="43">
        <f>SUM(K15:AC15)</f>
        <v>0</v>
      </c>
      <c r="J15" s="43"/>
      <c r="K15" s="49">
        <v>0</v>
      </c>
      <c r="L15" s="43"/>
      <c r="M15" s="49">
        <v>0</v>
      </c>
      <c r="N15" s="43"/>
      <c r="O15" s="50">
        <v>0</v>
      </c>
      <c r="P15" s="75"/>
      <c r="Q15" s="113">
        <v>0</v>
      </c>
      <c r="R15" s="75"/>
      <c r="S15" s="50">
        <v>0</v>
      </c>
      <c r="T15" s="75"/>
      <c r="U15" s="50">
        <v>0</v>
      </c>
      <c r="V15" s="75"/>
      <c r="W15" s="50">
        <v>0</v>
      </c>
      <c r="X15" s="75"/>
      <c r="Y15" s="113">
        <v>0</v>
      </c>
      <c r="Z15" s="75"/>
      <c r="AA15" s="113">
        <v>0</v>
      </c>
      <c r="AB15" s="75"/>
      <c r="AC15" s="113">
        <v>0</v>
      </c>
      <c r="AE15" s="113">
        <v>0</v>
      </c>
    </row>
    <row r="16" spans="1:32">
      <c r="B16" s="7">
        <f>+B15+1</f>
        <v>4</v>
      </c>
      <c r="C16" s="8"/>
      <c r="D16" s="61" t="s">
        <v>17</v>
      </c>
      <c r="E16" s="6" t="s">
        <v>5</v>
      </c>
      <c r="F16" s="18"/>
      <c r="G16" s="4"/>
      <c r="H16" s="4"/>
      <c r="I16" s="130">
        <f>SUM(K16:AC16)</f>
        <v>5251215.154440023</v>
      </c>
      <c r="J16" s="47"/>
      <c r="K16" s="47">
        <f>+K15+K14</f>
        <v>786904.64425107813</v>
      </c>
      <c r="L16" s="17"/>
      <c r="M16" s="47">
        <f>+M15+M14</f>
        <v>61040.939819297004</v>
      </c>
      <c r="N16" s="17"/>
      <c r="O16" s="48">
        <f>+O15+O14</f>
        <v>2278397.9465958402</v>
      </c>
      <c r="Q16" s="114">
        <f>+Q15+Q14</f>
        <v>124826.21130812721</v>
      </c>
      <c r="S16" s="48">
        <f>+S15+S14</f>
        <v>86202.751114463812</v>
      </c>
      <c r="U16" s="48">
        <f>+U15+U14</f>
        <v>1397055.7879787525</v>
      </c>
      <c r="W16" s="48">
        <f>+W15+W14</f>
        <v>373465.18715784856</v>
      </c>
      <c r="Y16" s="114">
        <f>+Y15+Y14</f>
        <v>0</v>
      </c>
      <c r="AA16" s="114">
        <f>+AA15+AA14</f>
        <v>65739.836742852727</v>
      </c>
      <c r="AC16" s="114">
        <f>+AC15+AC14</f>
        <v>77581.849471761481</v>
      </c>
      <c r="AE16" s="114">
        <f>+AE15+AE14</f>
        <v>0</v>
      </c>
    </row>
    <row r="17" spans="1:31">
      <c r="B17" s="7"/>
      <c r="C17" s="8"/>
      <c r="D17" s="61"/>
      <c r="E17" s="6"/>
      <c r="G17" s="18"/>
      <c r="H17" s="18"/>
      <c r="I17" s="23"/>
      <c r="J17" s="23"/>
      <c r="K17" s="23"/>
      <c r="M17" s="23"/>
      <c r="O17" s="23"/>
      <c r="Q17" s="115"/>
      <c r="S17" s="23"/>
      <c r="U17" s="23"/>
      <c r="W17" s="23"/>
      <c r="Y17" s="115"/>
      <c r="AA17" s="115"/>
      <c r="AC17" s="115"/>
      <c r="AE17" s="115"/>
    </row>
    <row r="18" spans="1:31">
      <c r="D18" s="63"/>
      <c r="G18" s="30"/>
      <c r="H18" s="30"/>
      <c r="K18"/>
      <c r="L18"/>
      <c r="M18"/>
      <c r="N18"/>
      <c r="O18"/>
      <c r="Q18" s="116"/>
      <c r="S18"/>
      <c r="U18"/>
      <c r="W18"/>
      <c r="Y18" s="116"/>
      <c r="AA18" s="116"/>
      <c r="AC18" s="116"/>
      <c r="AE18" s="116"/>
    </row>
    <row r="19" spans="1:31">
      <c r="A19" s="11" t="s">
        <v>6</v>
      </c>
      <c r="B19" s="16" t="s">
        <v>11</v>
      </c>
      <c r="C19" s="14"/>
      <c r="D19" s="64"/>
      <c r="E19" s="14"/>
      <c r="F19" s="6"/>
      <c r="G19" s="8"/>
      <c r="H19" s="8"/>
      <c r="Q19" s="81"/>
      <c r="Y19" s="81"/>
      <c r="AA19" s="81"/>
      <c r="AC19" s="81"/>
      <c r="AE19" s="81"/>
    </row>
    <row r="20" spans="1:31" ht="18">
      <c r="A20" s="11"/>
      <c r="B20" s="16"/>
      <c r="C20" s="14"/>
      <c r="D20" s="66" t="str">
        <f>'APCo RTEP ATRR Summary 2023'!D20</f>
        <v>2021 Investment (WS K)</v>
      </c>
      <c r="E20" s="14"/>
      <c r="F20" s="6"/>
      <c r="G20" s="8"/>
      <c r="H20" s="8"/>
      <c r="Q20" s="81"/>
      <c r="Y20" s="81"/>
      <c r="AA20" s="81"/>
      <c r="AC20" s="81"/>
      <c r="AE20" s="81"/>
    </row>
    <row r="21" spans="1:31">
      <c r="A21" s="11"/>
      <c r="B21" s="16"/>
      <c r="C21" s="14"/>
      <c r="D21" s="64"/>
      <c r="E21" s="14"/>
      <c r="F21" s="6"/>
      <c r="G21" s="8"/>
      <c r="H21" s="8"/>
      <c r="I21" s="17">
        <f>SUM(K21:AC21)</f>
        <v>51281743.960000001</v>
      </c>
      <c r="K21" s="52">
        <v>8327150.3600000003</v>
      </c>
      <c r="M21" s="52">
        <v>585981.21</v>
      </c>
      <c r="O21" s="52">
        <v>21957101.48</v>
      </c>
      <c r="Q21" s="52">
        <v>1112262.6599999999</v>
      </c>
      <c r="S21" s="52">
        <v>818037.26</v>
      </c>
      <c r="U21" s="52">
        <v>13878077.529999999</v>
      </c>
      <c r="W21" s="52">
        <v>3315854.25</v>
      </c>
      <c r="Y21" s="52">
        <v>0</v>
      </c>
      <c r="AA21" s="52">
        <v>633539.96</v>
      </c>
      <c r="AC21" s="52">
        <v>653739.25</v>
      </c>
      <c r="AE21" s="52">
        <v>0</v>
      </c>
    </row>
    <row r="22" spans="1:31">
      <c r="A22" s="11"/>
      <c r="B22" s="16"/>
      <c r="C22" s="14"/>
      <c r="D22" s="64"/>
      <c r="E22" s="14"/>
      <c r="F22" s="6"/>
      <c r="G22" s="8"/>
      <c r="H22" s="8"/>
      <c r="K22" s="79"/>
      <c r="Q22" s="81"/>
      <c r="S22" s="17"/>
      <c r="U22" s="17"/>
      <c r="W22" s="17"/>
      <c r="Y22" s="81"/>
      <c r="AA22" s="81"/>
      <c r="AC22" s="81"/>
      <c r="AE22" s="81"/>
    </row>
    <row r="23" spans="1:31">
      <c r="B23" s="31">
        <f>B16+1</f>
        <v>5</v>
      </c>
      <c r="C23" s="28"/>
      <c r="D23" s="29" t="str">
        <f>"RTEP UPGRADE ATRR W/O INCENTIVES"</f>
        <v>RTEP UPGRADE ATRR W/O INCENTIVES</v>
      </c>
      <c r="G23" s="44" t="str">
        <f>"(Worksheet K)"</f>
        <v>(Worksheet K)</v>
      </c>
      <c r="H23" s="44"/>
      <c r="I23" s="131">
        <f>SUM(K23:AC23)</f>
        <v>6034830.2915526154</v>
      </c>
      <c r="J23" s="32"/>
      <c r="K23" s="33">
        <v>884586.71454431873</v>
      </c>
      <c r="L23" s="26"/>
      <c r="M23" s="33">
        <v>68862.963824874823</v>
      </c>
      <c r="N23" s="26"/>
      <c r="O23" s="33">
        <v>2570013.2820009086</v>
      </c>
      <c r="Q23" s="117">
        <v>141172.97885520768</v>
      </c>
      <c r="S23" s="33">
        <v>97287.842189777439</v>
      </c>
      <c r="U23" s="33">
        <v>1683134.2145058629</v>
      </c>
      <c r="W23" s="33">
        <v>422421.51638468669</v>
      </c>
      <c r="Y23" s="117">
        <v>0</v>
      </c>
      <c r="AA23" s="117">
        <v>81454.437874130526</v>
      </c>
      <c r="AC23" s="117">
        <v>85896.341372847528</v>
      </c>
      <c r="AE23" s="117">
        <v>0</v>
      </c>
    </row>
    <row r="24" spans="1:31">
      <c r="B24" s="31">
        <f>+B23+1</f>
        <v>6</v>
      </c>
      <c r="C24" s="28"/>
      <c r="D24" s="63" t="s">
        <v>12</v>
      </c>
      <c r="G24" s="19" t="str">
        <f>"(Worksheet K)"</f>
        <v>(Worksheet K)</v>
      </c>
      <c r="H24" s="19"/>
      <c r="I24" s="76">
        <f>SUM(K24:Y24)</f>
        <v>0</v>
      </c>
      <c r="J24" s="76"/>
      <c r="K24" s="77">
        <v>0</v>
      </c>
      <c r="L24" s="139"/>
      <c r="M24" s="77">
        <v>0</v>
      </c>
      <c r="N24" s="139"/>
      <c r="O24" s="77">
        <v>0</v>
      </c>
      <c r="P24" s="75"/>
      <c r="Q24" s="118">
        <v>0</v>
      </c>
      <c r="R24" s="75"/>
      <c r="S24" s="77">
        <v>0</v>
      </c>
      <c r="T24" s="75"/>
      <c r="U24" s="77">
        <v>0</v>
      </c>
      <c r="V24" s="75"/>
      <c r="W24" s="77">
        <v>0</v>
      </c>
      <c r="X24" s="75"/>
      <c r="Y24" s="118">
        <v>0</v>
      </c>
      <c r="Z24" s="75"/>
      <c r="AA24" s="118">
        <v>0</v>
      </c>
      <c r="AB24" s="75"/>
      <c r="AC24" s="118">
        <v>0</v>
      </c>
      <c r="AE24" s="118">
        <v>0</v>
      </c>
    </row>
    <row r="25" spans="1:31">
      <c r="B25" s="31">
        <f>+B24+1</f>
        <v>7</v>
      </c>
      <c r="C25" s="28"/>
      <c r="D25" s="63" t="s">
        <v>66</v>
      </c>
      <c r="G25" s="19" t="s">
        <v>18</v>
      </c>
      <c r="H25" s="19"/>
      <c r="I25" s="133">
        <f>SUM(K25:AC25)</f>
        <v>783615.13711259339</v>
      </c>
      <c r="J25" s="32"/>
      <c r="K25" s="60">
        <f>K23-K14</f>
        <v>97682.070293240598</v>
      </c>
      <c r="L25" s="26"/>
      <c r="M25" s="60">
        <f>M23-M14</f>
        <v>7822.0240055778195</v>
      </c>
      <c r="N25" s="26"/>
      <c r="O25" s="60">
        <f>O23-O14</f>
        <v>291615.33540506847</v>
      </c>
      <c r="P25" s="24"/>
      <c r="Q25" s="119">
        <f>Q23-Q14</f>
        <v>16346.767547080468</v>
      </c>
      <c r="R25" s="24"/>
      <c r="S25" s="60">
        <f>S23-S14</f>
        <v>11085.091075313627</v>
      </c>
      <c r="T25" s="24"/>
      <c r="U25" s="60">
        <f>U23-U14</f>
        <v>286078.42652711039</v>
      </c>
      <c r="V25" s="24"/>
      <c r="W25" s="60">
        <f>W23-W14</f>
        <v>48956.329226838134</v>
      </c>
      <c r="X25" s="24" t="s">
        <v>62</v>
      </c>
      <c r="Y25" s="119">
        <f>Y23-Y14</f>
        <v>0</v>
      </c>
      <c r="AA25" s="119">
        <f>AA23-AA14</f>
        <v>15714.601131277799</v>
      </c>
      <c r="AC25" s="119">
        <f>AC23-AC14</f>
        <v>8314.4919010860467</v>
      </c>
      <c r="AE25" s="119">
        <f>AE23-AE14</f>
        <v>0</v>
      </c>
    </row>
    <row r="26" spans="1:31" ht="16" thickBot="1">
      <c r="B26" s="31">
        <f>+B25+1</f>
        <v>8</v>
      </c>
      <c r="C26" s="28"/>
      <c r="D26" s="63" t="s">
        <v>73</v>
      </c>
      <c r="G26" s="19" t="s">
        <v>82</v>
      </c>
      <c r="H26" s="19"/>
      <c r="I26" s="173">
        <v>55541.049518694286</v>
      </c>
      <c r="J26" s="76"/>
      <c r="K26" s="174">
        <f>K25/$I$25*$I$26</f>
        <v>6923.5067653700917</v>
      </c>
      <c r="L26" s="139"/>
      <c r="M26" s="174">
        <f t="shared" ref="M26:AC26" si="0">M25/$I$25*$I$26</f>
        <v>554.40917620736343</v>
      </c>
      <c r="N26" s="174" t="s">
        <v>5</v>
      </c>
      <c r="O26" s="174">
        <f t="shared" si="0"/>
        <v>20669.102748351259</v>
      </c>
      <c r="P26" s="174" t="s">
        <v>5</v>
      </c>
      <c r="Q26" s="174">
        <f t="shared" si="0"/>
        <v>1158.6256860075528</v>
      </c>
      <c r="R26" s="174" t="s">
        <v>5</v>
      </c>
      <c r="S26" s="174">
        <f t="shared" si="0"/>
        <v>785.6887433311116</v>
      </c>
      <c r="T26" s="174" t="s">
        <v>5</v>
      </c>
      <c r="U26" s="174">
        <f t="shared" si="0"/>
        <v>20276.657891677973</v>
      </c>
      <c r="V26" s="174" t="s">
        <v>5</v>
      </c>
      <c r="W26" s="174">
        <f t="shared" si="0"/>
        <v>3469.9251929466323</v>
      </c>
      <c r="X26" s="174" t="s">
        <v>5</v>
      </c>
      <c r="Y26" s="174">
        <f t="shared" si="0"/>
        <v>0</v>
      </c>
      <c r="Z26" s="174" t="s">
        <v>5</v>
      </c>
      <c r="AA26" s="174">
        <f t="shared" si="0"/>
        <v>1113.8190142866279</v>
      </c>
      <c r="AB26" s="174" t="s">
        <v>5</v>
      </c>
      <c r="AC26" s="174">
        <f t="shared" si="0"/>
        <v>589.31430051567497</v>
      </c>
      <c r="AE26" s="174">
        <f t="shared" ref="AE26" si="1">AE25/$I$25*$I$26</f>
        <v>0</v>
      </c>
    </row>
    <row r="27" spans="1:31" ht="18" customHeight="1" thickBot="1">
      <c r="B27" s="31">
        <f>+B26+1</f>
        <v>9</v>
      </c>
      <c r="C27" s="28"/>
      <c r="D27" s="65" t="s">
        <v>13</v>
      </c>
      <c r="E27" s="21"/>
      <c r="F27" s="21"/>
      <c r="G27" s="34"/>
      <c r="H27" s="34"/>
      <c r="I27" s="132">
        <f>SUM(K27:AC27)</f>
        <v>839156.1866312878</v>
      </c>
      <c r="J27" s="175"/>
      <c r="K27" s="35">
        <f>K25+K26</f>
        <v>104605.5770586107</v>
      </c>
      <c r="L27" s="176"/>
      <c r="M27" s="35">
        <f t="shared" ref="M27:AC27" si="2">M25+M26</f>
        <v>8376.4331817851835</v>
      </c>
      <c r="N27" s="35" t="s">
        <v>5</v>
      </c>
      <c r="O27" s="35">
        <f t="shared" si="2"/>
        <v>312284.43815341976</v>
      </c>
      <c r="P27" s="35" t="s">
        <v>5</v>
      </c>
      <c r="Q27" s="35">
        <f t="shared" si="2"/>
        <v>17505.39323308802</v>
      </c>
      <c r="R27" s="35" t="s">
        <v>5</v>
      </c>
      <c r="S27" s="35">
        <f t="shared" si="2"/>
        <v>11870.779818644738</v>
      </c>
      <c r="T27" s="35" t="s">
        <v>5</v>
      </c>
      <c r="U27" s="35">
        <f t="shared" si="2"/>
        <v>306355.08441878838</v>
      </c>
      <c r="V27" s="35" t="s">
        <v>5</v>
      </c>
      <c r="W27" s="35">
        <f t="shared" si="2"/>
        <v>52426.254419784767</v>
      </c>
      <c r="X27" s="35" t="s">
        <v>5</v>
      </c>
      <c r="Y27" s="35">
        <f t="shared" si="2"/>
        <v>0</v>
      </c>
      <c r="Z27" s="35" t="s">
        <v>5</v>
      </c>
      <c r="AA27" s="35">
        <f t="shared" si="2"/>
        <v>16828.420145564429</v>
      </c>
      <c r="AB27" s="35" t="s">
        <v>5</v>
      </c>
      <c r="AC27" s="35">
        <f t="shared" si="2"/>
        <v>8903.8062016017211</v>
      </c>
      <c r="AE27" s="35">
        <f t="shared" ref="AE27" si="3">AE25+AE26</f>
        <v>0</v>
      </c>
    </row>
    <row r="28" spans="1:31">
      <c r="B28" s="36"/>
      <c r="C28" s="28"/>
      <c r="D28" s="28"/>
      <c r="E28" s="28"/>
      <c r="F28" s="28"/>
      <c r="G28" s="127" t="s">
        <v>68</v>
      </c>
      <c r="H28" s="126"/>
      <c r="I28" s="92">
        <v>6034830.2915526154</v>
      </c>
      <c r="J28" s="28"/>
      <c r="K28" s="28"/>
      <c r="L28" s="26"/>
      <c r="M28" s="28"/>
      <c r="N28" s="26"/>
      <c r="O28" s="28"/>
      <c r="Q28" s="81"/>
      <c r="Y28" s="81"/>
      <c r="AA28" s="81"/>
    </row>
    <row r="29" spans="1:31">
      <c r="B29" s="36"/>
      <c r="C29" s="28"/>
      <c r="D29" s="28"/>
      <c r="E29" s="37" t="s">
        <v>5</v>
      </c>
      <c r="F29" s="28"/>
      <c r="G29" s="127" t="s">
        <v>69</v>
      </c>
      <c r="H29" s="28"/>
      <c r="I29" s="93">
        <v>6034830.2915526154</v>
      </c>
      <c r="J29" s="28"/>
      <c r="K29" s="28"/>
      <c r="L29" s="26"/>
      <c r="M29" s="28"/>
      <c r="N29" s="26"/>
      <c r="O29" s="28"/>
      <c r="P29" s="26"/>
      <c r="Q29" s="81"/>
      <c r="Y29" s="81"/>
      <c r="AA29" s="81"/>
    </row>
    <row r="30" spans="1:31">
      <c r="B30" s="36"/>
      <c r="C30" s="28"/>
      <c r="D30" s="28"/>
      <c r="E30" s="37"/>
      <c r="F30" s="28"/>
      <c r="G30" s="91"/>
      <c r="H30" s="28"/>
      <c r="I30" s="28"/>
      <c r="J30" s="28"/>
      <c r="K30" s="28"/>
      <c r="L30" s="26"/>
      <c r="M30" s="28"/>
      <c r="N30" s="26"/>
      <c r="O30" s="28"/>
      <c r="P30" s="26"/>
    </row>
    <row r="31" spans="1:31" ht="18">
      <c r="B31" s="7">
        <f>B27+1</f>
        <v>10</v>
      </c>
      <c r="C31" s="8"/>
      <c r="D31" s="66" t="s">
        <v>14</v>
      </c>
      <c r="E31" s="6"/>
      <c r="F31" s="18"/>
      <c r="G31" s="4"/>
      <c r="H31" s="39"/>
      <c r="I31" s="39"/>
      <c r="J31" s="39"/>
      <c r="K31" s="26"/>
      <c r="L31" s="26"/>
      <c r="M31" s="26"/>
      <c r="N31" s="26"/>
      <c r="O31" s="26"/>
      <c r="P31" s="26"/>
    </row>
    <row r="32" spans="1:31" ht="18">
      <c r="B32" s="7"/>
      <c r="C32" s="8"/>
      <c r="D32" s="66" t="str">
        <f>'APCo RTEP ATRR Summary 2023'!D31</f>
        <v>2023 Investment (WS J)</v>
      </c>
      <c r="E32" s="6"/>
      <c r="F32" s="18"/>
      <c r="G32" s="4"/>
      <c r="H32" s="26"/>
      <c r="I32" s="26"/>
      <c r="J32" s="26"/>
      <c r="K32" s="26"/>
      <c r="L32" s="26"/>
      <c r="M32" s="26"/>
      <c r="N32" s="26"/>
      <c r="O32" s="26"/>
      <c r="P32" s="26"/>
    </row>
    <row r="33" spans="2:31" ht="18">
      <c r="B33" s="7"/>
      <c r="C33" s="8"/>
      <c r="D33" s="66"/>
      <c r="E33" s="124" t="s">
        <v>79</v>
      </c>
      <c r="F33" s="18"/>
      <c r="G33" s="4"/>
      <c r="H33" s="26"/>
      <c r="I33" s="32"/>
      <c r="J33" s="26"/>
      <c r="K33" s="73"/>
      <c r="L33" s="26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E33" s="73"/>
    </row>
    <row r="34" spans="2:31">
      <c r="B34" s="7">
        <f>B31+1</f>
        <v>11</v>
      </c>
      <c r="C34" s="8"/>
      <c r="D34" s="61" t="s">
        <v>15</v>
      </c>
      <c r="E34" s="125" t="s">
        <v>78</v>
      </c>
      <c r="F34" s="18"/>
      <c r="G34" s="44" t="str">
        <f>"(Worksheet J)"</f>
        <v>(Worksheet J)</v>
      </c>
      <c r="H34" s="26"/>
      <c r="I34" s="32">
        <f>SUM(K34:AE34)</f>
        <v>55316876.93575117</v>
      </c>
      <c r="K34" s="73">
        <v>8327150.3599999994</v>
      </c>
      <c r="M34" s="73">
        <v>585981.21</v>
      </c>
      <c r="O34" s="128">
        <v>21957101.479999997</v>
      </c>
      <c r="Q34" s="73">
        <v>1112262.6599999999</v>
      </c>
      <c r="S34" s="73">
        <v>818037.26</v>
      </c>
      <c r="U34" s="73">
        <v>13008915.440000001</v>
      </c>
      <c r="W34" s="73">
        <v>3315854.25</v>
      </c>
      <c r="AA34" s="73">
        <v>633539.96</v>
      </c>
      <c r="AB34" s="73"/>
      <c r="AC34" s="73">
        <v>653739.25</v>
      </c>
      <c r="AE34" s="73">
        <v>4904295.0657511754</v>
      </c>
    </row>
    <row r="35" spans="2:31">
      <c r="B35" s="7"/>
      <c r="C35" s="8"/>
      <c r="D35" s="61"/>
      <c r="E35" s="83"/>
      <c r="F35" s="18"/>
      <c r="G35" s="44"/>
      <c r="H35" s="26"/>
      <c r="I35" s="26"/>
      <c r="J35" s="26"/>
      <c r="K35" s="26"/>
      <c r="L35" s="26"/>
      <c r="M35" s="26"/>
      <c r="N35" s="26"/>
      <c r="O35" s="26"/>
      <c r="P35" s="26"/>
    </row>
    <row r="36" spans="2:31">
      <c r="B36" s="27">
        <f>+B34+1</f>
        <v>12</v>
      </c>
      <c r="C36" s="44"/>
      <c r="D36" s="61" t="s">
        <v>15</v>
      </c>
      <c r="E36" s="39"/>
      <c r="F36" s="45"/>
      <c r="G36" s="44" t="str">
        <f>"(Worksheet J)"</f>
        <v>(Worksheet J)</v>
      </c>
      <c r="H36" s="26"/>
      <c r="I36" s="32">
        <f>SUM(K36:AE36)</f>
        <v>6216348.3059909828</v>
      </c>
      <c r="J36" s="26"/>
      <c r="K36" s="73">
        <v>835543.80608912953</v>
      </c>
      <c r="L36" s="26"/>
      <c r="M36" s="73">
        <v>65589.127763763885</v>
      </c>
      <c r="N36" s="26"/>
      <c r="O36" s="73">
        <v>2447063.658699309</v>
      </c>
      <c r="P36" s="26"/>
      <c r="Q36" s="73">
        <v>135239.31019570923</v>
      </c>
      <c r="S36" s="73">
        <v>92748.466299662425</v>
      </c>
      <c r="U36" s="73">
        <v>1506354.3909731098</v>
      </c>
      <c r="W36" s="73">
        <v>404773.99293290445</v>
      </c>
      <c r="AA36" s="73">
        <v>70606.432905633919</v>
      </c>
      <c r="AB36" s="73"/>
      <c r="AC36" s="73">
        <v>84539.280785517272</v>
      </c>
      <c r="AE36" s="73">
        <v>573889.83934624365</v>
      </c>
    </row>
    <row r="37" spans="2:31">
      <c r="B37" s="7">
        <f>+B36+1</f>
        <v>13</v>
      </c>
      <c r="C37" s="8"/>
      <c r="D37" s="62" t="str">
        <f>'APCo RTEP ATRR Summary 2023'!D37</f>
        <v>2021 True-up plus Interest</v>
      </c>
      <c r="E37" s="6" t="s">
        <v>5</v>
      </c>
      <c r="F37" s="18"/>
      <c r="G37" s="44" t="s">
        <v>83</v>
      </c>
      <c r="H37" s="26"/>
      <c r="I37" s="140">
        <f>SUM(K37:AY37)</f>
        <v>839156.1866312878</v>
      </c>
      <c r="J37" s="139"/>
      <c r="K37" s="76">
        <f>K27</f>
        <v>104605.5770586107</v>
      </c>
      <c r="L37" s="139"/>
      <c r="M37" s="76">
        <f t="shared" ref="M37:AC37" si="4">M27</f>
        <v>8376.4331817851835</v>
      </c>
      <c r="N37" s="76" t="s">
        <v>5</v>
      </c>
      <c r="O37" s="76">
        <f t="shared" si="4"/>
        <v>312284.43815341976</v>
      </c>
      <c r="P37" s="76" t="s">
        <v>5</v>
      </c>
      <c r="Q37" s="76">
        <f t="shared" si="4"/>
        <v>17505.39323308802</v>
      </c>
      <c r="R37" s="76" t="s">
        <v>5</v>
      </c>
      <c r="S37" s="76">
        <f t="shared" si="4"/>
        <v>11870.779818644738</v>
      </c>
      <c r="T37" s="76" t="s">
        <v>5</v>
      </c>
      <c r="U37" s="76">
        <f t="shared" si="4"/>
        <v>306355.08441878838</v>
      </c>
      <c r="V37" s="76" t="s">
        <v>5</v>
      </c>
      <c r="W37" s="76">
        <f t="shared" si="4"/>
        <v>52426.254419784767</v>
      </c>
      <c r="X37" s="76" t="s">
        <v>5</v>
      </c>
      <c r="Y37" s="76">
        <f t="shared" si="4"/>
        <v>0</v>
      </c>
      <c r="Z37" s="76" t="s">
        <v>5</v>
      </c>
      <c r="AA37" s="76">
        <f t="shared" si="4"/>
        <v>16828.420145564429</v>
      </c>
      <c r="AB37" s="76" t="s">
        <v>5</v>
      </c>
      <c r="AC37" s="76">
        <f t="shared" si="4"/>
        <v>8903.8062016017211</v>
      </c>
      <c r="AE37" s="76">
        <f t="shared" ref="AE37" si="5">AE27</f>
        <v>0</v>
      </c>
    </row>
    <row r="38" spans="2:31">
      <c r="B38" s="31">
        <f>B37+1</f>
        <v>14</v>
      </c>
      <c r="C38" s="28"/>
      <c r="D38" s="147" t="s">
        <v>84</v>
      </c>
      <c r="E38" s="37"/>
      <c r="F38" s="28"/>
      <c r="G38" s="91"/>
      <c r="H38" s="26"/>
      <c r="I38" s="134">
        <f>SUM(K38:AE38)</f>
        <v>7055504.4926222721</v>
      </c>
      <c r="J38" s="26"/>
      <c r="K38" s="134">
        <f>K36+K37</f>
        <v>940149.38314774027</v>
      </c>
      <c r="L38" s="26"/>
      <c r="M38" s="134">
        <f>M36+M37</f>
        <v>73965.560945549063</v>
      </c>
      <c r="N38" s="134" t="s">
        <v>5</v>
      </c>
      <c r="O38" s="134">
        <f>O36+O37</f>
        <v>2759348.0968527286</v>
      </c>
      <c r="P38" s="134" t="s">
        <v>5</v>
      </c>
      <c r="Q38" s="134">
        <f>Q36+Q37</f>
        <v>152744.70342879725</v>
      </c>
      <c r="R38" s="134" t="s">
        <v>5</v>
      </c>
      <c r="S38" s="134">
        <f>S36+S37</f>
        <v>104619.24611830716</v>
      </c>
      <c r="T38" s="134" t="s">
        <v>5</v>
      </c>
      <c r="U38" s="134">
        <f>U36+U37</f>
        <v>1812709.4753918981</v>
      </c>
      <c r="V38" s="134" t="s">
        <v>5</v>
      </c>
      <c r="W38" s="134">
        <f>W36+W37</f>
        <v>457200.24735268921</v>
      </c>
      <c r="X38" s="134" t="s">
        <v>5</v>
      </c>
      <c r="Y38" s="134">
        <f>Y36+Y37</f>
        <v>0</v>
      </c>
      <c r="Z38" s="134" t="s">
        <v>5</v>
      </c>
      <c r="AA38" s="134">
        <f>AA36+AA37</f>
        <v>87434.853051198355</v>
      </c>
      <c r="AB38" s="134" t="s">
        <v>5</v>
      </c>
      <c r="AC38" s="134">
        <f>AC36+AC37</f>
        <v>93443.086987118993</v>
      </c>
      <c r="AE38" s="134">
        <f>AE36+AE37</f>
        <v>573889.83934624365</v>
      </c>
    </row>
    <row r="39" spans="2:31" ht="31">
      <c r="B39" s="36"/>
      <c r="C39" s="28"/>
      <c r="D39" s="145" t="s">
        <v>5</v>
      </c>
      <c r="E39" s="37"/>
      <c r="F39" s="28"/>
      <c r="G39" s="148" t="s">
        <v>86</v>
      </c>
      <c r="H39" s="26"/>
      <c r="I39" s="26"/>
      <c r="J39" s="26"/>
      <c r="K39" s="26"/>
      <c r="L39" s="26"/>
      <c r="M39" s="26"/>
      <c r="N39" s="26"/>
      <c r="O39" s="26"/>
      <c r="P39" s="26"/>
    </row>
    <row r="40" spans="2:31">
      <c r="B40" s="36"/>
      <c r="C40" s="28"/>
      <c r="D40" s="28"/>
      <c r="E40" s="37"/>
      <c r="F40" s="28"/>
      <c r="G40" s="91"/>
      <c r="H40" s="26"/>
      <c r="I40" s="26"/>
      <c r="J40" s="26"/>
      <c r="K40" s="26"/>
      <c r="L40" s="26"/>
      <c r="M40" s="26"/>
      <c r="N40" s="26"/>
      <c r="O40" s="26"/>
      <c r="P40" s="26"/>
    </row>
    <row r="41" spans="2:31">
      <c r="B41" s="36"/>
      <c r="C41" s="28"/>
      <c r="D41" s="28"/>
      <c r="E41" s="37"/>
      <c r="F41" s="28"/>
      <c r="G41" s="91"/>
      <c r="H41" s="26"/>
      <c r="I41" s="26"/>
      <c r="J41" s="26"/>
      <c r="K41" s="26"/>
      <c r="L41" s="26"/>
      <c r="M41" s="26"/>
      <c r="N41" s="26"/>
      <c r="O41" s="26"/>
      <c r="P41" s="26"/>
    </row>
    <row r="42" spans="2:31">
      <c r="B42" s="36"/>
      <c r="C42" s="28"/>
      <c r="D42" s="28"/>
      <c r="E42" s="37"/>
      <c r="F42" s="28"/>
      <c r="G42" s="91"/>
      <c r="H42" s="26"/>
      <c r="I42" s="26"/>
      <c r="J42" s="26"/>
      <c r="K42" s="26"/>
      <c r="L42" s="26"/>
      <c r="M42" s="26"/>
      <c r="N42" s="26"/>
      <c r="O42" s="26"/>
      <c r="P42" s="26"/>
    </row>
    <row r="43" spans="2:31">
      <c r="B43" s="40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2:31">
      <c r="B44" s="40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2:31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2:31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2:31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2:31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2:16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2:16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2:16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2:16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2:16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2:16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2:16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2:16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2:16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2:16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2:16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pans="2:16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pans="2:16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2:16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2:16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  <row r="64" spans="2:16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pans="2:16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pans="2:16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</row>
    <row r="67" spans="2:16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</row>
    <row r="68" spans="2:16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pans="2:16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</row>
    <row r="70" spans="2:16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spans="2:16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spans="2:16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</row>
    <row r="73" spans="2:16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pans="2:16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</row>
    <row r="75" spans="2:16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pans="2:16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</row>
    <row r="77" spans="2:16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</row>
    <row r="78" spans="2:16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</row>
    <row r="79" spans="2:16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</row>
    <row r="80" spans="2:16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pans="2:16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pans="2:16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2:16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</row>
    <row r="84" spans="2:16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pans="2:16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2:16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pans="2:16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pans="2:16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pans="2:16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pans="2:16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pans="2:16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2:16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pans="2:16">
      <c r="B93" s="41"/>
      <c r="C93" s="24"/>
      <c r="D93" s="24"/>
      <c r="E93" s="24"/>
      <c r="F93" s="24"/>
      <c r="G93" s="24"/>
      <c r="H93" s="24"/>
      <c r="I93" s="24"/>
      <c r="J93" s="24"/>
    </row>
    <row r="94" spans="2:16">
      <c r="B94" s="41"/>
      <c r="C94" s="24"/>
      <c r="D94" s="24"/>
      <c r="E94" s="24"/>
      <c r="F94" s="24"/>
      <c r="G94" s="24"/>
      <c r="H94" s="24"/>
      <c r="I94" s="24"/>
      <c r="J94" s="24"/>
    </row>
    <row r="95" spans="2:16">
      <c r="B95" s="41"/>
      <c r="C95" s="24"/>
      <c r="D95" s="24"/>
      <c r="E95" s="24"/>
      <c r="F95" s="24"/>
      <c r="G95" s="24"/>
      <c r="H95" s="24"/>
      <c r="I95" s="24"/>
      <c r="J95" s="24"/>
    </row>
    <row r="96" spans="2:16">
      <c r="B96" s="41"/>
      <c r="C96" s="24"/>
      <c r="D96" s="24"/>
      <c r="E96" s="24"/>
      <c r="F96" s="24"/>
      <c r="G96" s="24"/>
      <c r="H96" s="24"/>
      <c r="I96" s="24"/>
      <c r="J96" s="24"/>
    </row>
    <row r="97" spans="2:10">
      <c r="B97" s="41"/>
      <c r="C97" s="24"/>
      <c r="D97" s="24"/>
      <c r="E97" s="24"/>
      <c r="F97" s="24"/>
      <c r="G97" s="24"/>
      <c r="H97" s="24"/>
      <c r="I97" s="24"/>
      <c r="J97" s="24"/>
    </row>
    <row r="98" spans="2:10">
      <c r="B98" s="41"/>
      <c r="C98" s="24"/>
      <c r="D98" s="24"/>
      <c r="E98" s="24"/>
      <c r="F98" s="24"/>
      <c r="G98" s="24"/>
      <c r="H98" s="24"/>
      <c r="I98" s="24"/>
      <c r="J98" s="24"/>
    </row>
    <row r="99" spans="2:10">
      <c r="B99" s="41"/>
      <c r="C99" s="24"/>
      <c r="D99" s="24"/>
      <c r="E99" s="24"/>
      <c r="F99" s="24"/>
      <c r="G99" s="24"/>
      <c r="H99" s="24"/>
      <c r="I99" s="24"/>
      <c r="J99" s="24"/>
    </row>
    <row r="100" spans="2:10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10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10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10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10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10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10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10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10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10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10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10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10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>
      <c r="B950" s="41"/>
      <c r="C950" s="24"/>
      <c r="D950" s="24"/>
      <c r="E950" s="24"/>
      <c r="F950" s="24"/>
      <c r="G950" s="24"/>
      <c r="H950" s="24"/>
      <c r="I950" s="24"/>
      <c r="J950" s="24"/>
    </row>
  </sheetData>
  <mergeCells count="3">
    <mergeCell ref="A3:Y3"/>
    <mergeCell ref="A4:Y4"/>
    <mergeCell ref="A5:Y5"/>
  </mergeCells>
  <printOptions horizontalCentered="1"/>
  <pageMargins left="0.41" right="0.23" top="1.75" bottom="0.33" header="1.25" footer="0.17"/>
  <pageSetup paperSize="17" scale="57" fitToHeight="0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43A64-00A7-4E7A-A805-84A0BA5D623E}">
  <sheetPr codeName="Sheet5">
    <tabColor indexed="42"/>
    <pageSetUpPr fitToPage="1"/>
  </sheetPr>
  <dimension ref="A1:R953"/>
  <sheetViews>
    <sheetView view="pageBreakPreview" zoomScale="60" zoomScaleNormal="100" workbookViewId="0">
      <selection activeCell="H53" sqref="H53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2.54296875" style="1" customWidth="1"/>
    <col min="8" max="8" width="3.54296875" style="1" customWidth="1"/>
    <col min="9" max="9" width="20.453125" style="1" customWidth="1"/>
    <col min="10" max="10" width="4.453125" style="1" customWidth="1"/>
    <col min="11" max="11" width="24.453125" style="1" customWidth="1"/>
    <col min="12" max="12" width="11.453125" style="1" customWidth="1"/>
    <col min="13" max="13" width="11.1796875" style="1" bestFit="1" customWidth="1"/>
    <col min="14" max="14" width="9.81640625" style="1" bestFit="1" customWidth="1"/>
    <col min="15" max="15" width="10.54296875" style="1" bestFit="1" customWidth="1"/>
    <col min="16" max="16" width="10.81640625" style="1" bestFit="1" customWidth="1"/>
    <col min="17" max="17" width="10.453125" style="1" bestFit="1" customWidth="1"/>
    <col min="18" max="16384" width="11.453125" style="1"/>
  </cols>
  <sheetData>
    <row r="1" spans="1:18">
      <c r="A1"/>
      <c r="B1"/>
      <c r="C1"/>
      <c r="D1"/>
      <c r="E1"/>
      <c r="F1"/>
      <c r="G1"/>
      <c r="H1"/>
      <c r="I1"/>
      <c r="J1"/>
      <c r="M1" s="42">
        <v>2023</v>
      </c>
    </row>
    <row r="2" spans="1:18">
      <c r="B2" s="3"/>
      <c r="C2" s="4"/>
      <c r="D2" s="4"/>
      <c r="E2" s="4"/>
      <c r="F2" s="4"/>
      <c r="G2" s="4"/>
      <c r="H2" s="4"/>
      <c r="I2" s="4"/>
      <c r="J2" s="4"/>
    </row>
    <row r="3" spans="1:18">
      <c r="A3" s="186" t="s">
        <v>19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8">
      <c r="A4" s="186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8">
      <c r="A5" s="186" t="str">
        <f>"True-up included rates effective January 1, "&amp;M1&amp;""</f>
        <v>True-up included rates effective January 1, 2023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8">
      <c r="A6" s="182"/>
      <c r="B6" s="182"/>
      <c r="C6" s="182"/>
      <c r="D6" s="182"/>
      <c r="E6" s="182"/>
      <c r="F6" s="182"/>
      <c r="G6" s="182"/>
      <c r="H6" s="182"/>
      <c r="I6" s="182"/>
      <c r="J6" s="182"/>
    </row>
    <row r="7" spans="1:18">
      <c r="B7" s="7"/>
      <c r="C7" s="8"/>
      <c r="D7" s="6"/>
      <c r="E7" s="6"/>
      <c r="F7" s="9"/>
      <c r="G7" s="10"/>
      <c r="H7" s="10"/>
      <c r="I7" s="11" t="s">
        <v>95</v>
      </c>
      <c r="J7" s="6"/>
      <c r="K7" s="12" t="s">
        <v>96</v>
      </c>
    </row>
    <row r="8" spans="1:18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6"/>
      <c r="K8" s="12" t="s">
        <v>2</v>
      </c>
    </row>
    <row r="9" spans="1:18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</row>
    <row r="10" spans="1:18">
      <c r="B10" s="15"/>
      <c r="C10" s="14"/>
      <c r="D10" s="6"/>
      <c r="E10" s="14"/>
      <c r="F10" s="6"/>
      <c r="G10" s="6"/>
      <c r="H10" s="6"/>
      <c r="J10" s="6"/>
    </row>
    <row r="11" spans="1:18" ht="46.5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4"/>
      <c r="K11" s="68" t="s">
        <v>97</v>
      </c>
    </row>
    <row r="12" spans="1:18" ht="18">
      <c r="B12" s="7"/>
      <c r="C12" s="8"/>
      <c r="D12" s="66" t="str">
        <f>'APCo RTEP ATRR Summary 2023'!D12</f>
        <v>2021 Investment (WS J)</v>
      </c>
      <c r="E12" s="6"/>
      <c r="F12" s="18"/>
      <c r="G12" s="4"/>
      <c r="H12" s="4"/>
      <c r="I12" s="17">
        <f>SUM(K12:S12)</f>
        <v>0</v>
      </c>
      <c r="J12" s="4"/>
      <c r="K12" s="52">
        <v>0</v>
      </c>
    </row>
    <row r="13" spans="1:18">
      <c r="B13" s="7">
        <f>B11+1</f>
        <v>2</v>
      </c>
      <c r="C13" s="8"/>
      <c r="D13" s="61" t="s">
        <v>15</v>
      </c>
      <c r="E13" s="6"/>
      <c r="F13" s="18"/>
      <c r="G13" s="44" t="str">
        <f>"(Worksheet J)"</f>
        <v>(Worksheet J)</v>
      </c>
      <c r="H13" s="44"/>
      <c r="I13" s="17">
        <f>SUM(K13:S13)</f>
        <v>0</v>
      </c>
      <c r="J13" s="4"/>
      <c r="K13" s="52">
        <v>0</v>
      </c>
    </row>
    <row r="14" spans="1:18">
      <c r="B14" s="27">
        <f>+B13+1</f>
        <v>3</v>
      </c>
      <c r="C14" s="44"/>
      <c r="D14" s="62" t="s">
        <v>16</v>
      </c>
      <c r="E14" s="39"/>
      <c r="F14" s="45"/>
      <c r="G14" s="44" t="str">
        <f>"(Worksheet J)"</f>
        <v>(Worksheet J)</v>
      </c>
      <c r="H14" s="44"/>
      <c r="I14" s="43">
        <f>SUM(K14:AI14)</f>
        <v>0</v>
      </c>
      <c r="J14" s="46"/>
      <c r="K14" s="49">
        <v>0</v>
      </c>
    </row>
    <row r="15" spans="1:18">
      <c r="B15" s="7">
        <f>+B14+1</f>
        <v>4</v>
      </c>
      <c r="C15" s="8"/>
      <c r="D15" s="61" t="s">
        <v>17</v>
      </c>
      <c r="E15" s="6" t="s">
        <v>5</v>
      </c>
      <c r="F15" s="18"/>
      <c r="G15" s="19" t="s">
        <v>72</v>
      </c>
      <c r="H15" s="4"/>
      <c r="I15" s="130">
        <f>+I14+I13</f>
        <v>0</v>
      </c>
      <c r="J15" s="4"/>
      <c r="K15" s="47">
        <f>+K14+K13</f>
        <v>0</v>
      </c>
    </row>
    <row r="16" spans="1:18">
      <c r="B16" s="7"/>
      <c r="C16" s="8"/>
      <c r="D16" s="61"/>
      <c r="E16" s="6"/>
      <c r="G16" s="18"/>
      <c r="H16" s="18"/>
      <c r="I16" s="23"/>
      <c r="J16" s="4"/>
      <c r="K16" s="23"/>
      <c r="L16" s="55"/>
      <c r="M16" s="56"/>
      <c r="N16" s="56"/>
      <c r="O16" s="56"/>
      <c r="P16" s="56"/>
      <c r="Q16" s="56"/>
      <c r="R16" s="54"/>
    </row>
    <row r="17" spans="1:18">
      <c r="D17" s="63"/>
      <c r="G17" s="30"/>
      <c r="H17" s="30"/>
      <c r="J17" s="4"/>
      <c r="K17"/>
      <c r="L17" s="57"/>
      <c r="M17" s="58"/>
      <c r="N17" s="58"/>
      <c r="O17" s="58"/>
      <c r="P17" s="58"/>
      <c r="Q17" s="58"/>
      <c r="R17" s="54"/>
    </row>
    <row r="18" spans="1:18">
      <c r="A18" s="11" t="s">
        <v>6</v>
      </c>
      <c r="B18" s="16" t="s">
        <v>11</v>
      </c>
      <c r="C18" s="14"/>
      <c r="D18" s="64"/>
      <c r="E18" s="14"/>
      <c r="F18" s="6"/>
      <c r="G18" s="8"/>
      <c r="H18" s="8"/>
      <c r="J18" s="6"/>
      <c r="L18" s="54"/>
      <c r="M18" s="54"/>
      <c r="N18" s="54"/>
      <c r="O18" s="54"/>
      <c r="P18" s="54"/>
      <c r="Q18" s="54"/>
      <c r="R18" s="54"/>
    </row>
    <row r="19" spans="1:18" ht="18">
      <c r="A19" s="11"/>
      <c r="B19" s="16"/>
      <c r="C19" s="14"/>
      <c r="D19" s="66" t="str">
        <f>'APCo RTEP ATRR Summary 2023'!D20</f>
        <v>2021 Investment (WS K)</v>
      </c>
      <c r="E19" s="14"/>
      <c r="F19" s="6"/>
      <c r="G19" s="8"/>
      <c r="H19" s="8"/>
      <c r="I19" s="17">
        <f>SUM(K19:S19)</f>
        <v>0</v>
      </c>
      <c r="J19" s="6"/>
      <c r="K19" s="17">
        <v>0</v>
      </c>
      <c r="L19" s="54"/>
      <c r="M19" s="54"/>
      <c r="N19" s="54"/>
      <c r="O19" s="54"/>
      <c r="P19" s="54"/>
      <c r="Q19" s="54"/>
      <c r="R19" s="54"/>
    </row>
    <row r="20" spans="1:18" ht="18">
      <c r="A20" s="11"/>
      <c r="B20" s="16"/>
      <c r="C20" s="14"/>
      <c r="D20" s="66"/>
      <c r="E20" s="14"/>
      <c r="F20" s="6"/>
      <c r="G20" s="8"/>
      <c r="H20" s="8"/>
      <c r="J20" s="6"/>
      <c r="L20" s="54"/>
      <c r="M20" s="54"/>
      <c r="N20" s="54"/>
      <c r="O20" s="54"/>
      <c r="P20" s="54"/>
      <c r="Q20" s="54"/>
      <c r="R20" s="54"/>
    </row>
    <row r="21" spans="1:18">
      <c r="B21" s="31">
        <f>B15+1</f>
        <v>5</v>
      </c>
      <c r="C21" s="28"/>
      <c r="D21" s="29" t="str">
        <f>"RTEP UPGRADE ATRR W/O INCENTIVES"</f>
        <v>RTEP UPGRADE ATRR W/O INCENTIVES</v>
      </c>
      <c r="G21" s="44" t="str">
        <f>"(Worksheet K)"</f>
        <v>(Worksheet K)</v>
      </c>
      <c r="H21" s="44"/>
      <c r="I21" s="32">
        <f>SUM(K21:S21)</f>
        <v>0</v>
      </c>
      <c r="J21" s="28"/>
      <c r="K21" s="33">
        <v>0</v>
      </c>
      <c r="N21"/>
      <c r="P21"/>
    </row>
    <row r="22" spans="1:18">
      <c r="B22" s="31">
        <f>+B21+1</f>
        <v>6</v>
      </c>
      <c r="C22" s="28"/>
      <c r="D22" s="63" t="s">
        <v>12</v>
      </c>
      <c r="G22" s="19" t="str">
        <f>"(Worksheet K)"</f>
        <v>(Worksheet K)</v>
      </c>
      <c r="H22" s="19"/>
      <c r="I22" s="76">
        <f>SUM(K22:AG22)</f>
        <v>0</v>
      </c>
      <c r="J22" s="28"/>
      <c r="K22" s="77">
        <v>0</v>
      </c>
    </row>
    <row r="23" spans="1:18">
      <c r="B23" s="31">
        <f>+B22+1</f>
        <v>7</v>
      </c>
      <c r="C23" s="28"/>
      <c r="D23" s="63" t="s">
        <v>74</v>
      </c>
      <c r="G23" s="19" t="s">
        <v>18</v>
      </c>
      <c r="H23" s="19"/>
      <c r="I23" s="133">
        <f>SUM(K23:S23)</f>
        <v>0</v>
      </c>
      <c r="J23" s="28"/>
      <c r="K23" s="73">
        <f>K21-K13</f>
        <v>0</v>
      </c>
    </row>
    <row r="24" spans="1:18" ht="16" thickBot="1">
      <c r="B24" s="31">
        <f>+B23+1</f>
        <v>8</v>
      </c>
      <c r="C24" s="28"/>
      <c r="D24" s="63" t="s">
        <v>73</v>
      </c>
      <c r="G24" s="19" t="s">
        <v>18</v>
      </c>
      <c r="H24" s="19"/>
      <c r="I24" s="32">
        <f>K24</f>
        <v>0</v>
      </c>
      <c r="J24" s="28"/>
      <c r="K24" s="73">
        <v>0</v>
      </c>
    </row>
    <row r="25" spans="1:18" ht="16" thickBot="1">
      <c r="B25" s="31">
        <f>+B24+1</f>
        <v>9</v>
      </c>
      <c r="C25" s="28"/>
      <c r="D25" s="65" t="s">
        <v>13</v>
      </c>
      <c r="E25" s="21"/>
      <c r="F25" s="21"/>
      <c r="G25" s="34"/>
      <c r="H25" s="34"/>
      <c r="I25" s="109">
        <f>K25</f>
        <v>0</v>
      </c>
      <c r="J25" s="67"/>
      <c r="K25" s="35">
        <f>K23+K24</f>
        <v>0</v>
      </c>
    </row>
    <row r="26" spans="1:18">
      <c r="B26" s="36"/>
      <c r="C26" s="28"/>
      <c r="D26" s="28"/>
      <c r="E26" s="28"/>
      <c r="F26" s="28"/>
      <c r="G26" s="28"/>
      <c r="H26" s="28"/>
      <c r="I26" s="28"/>
      <c r="J26" s="28"/>
    </row>
    <row r="27" spans="1:18">
      <c r="B27" s="36"/>
      <c r="C27" s="28"/>
      <c r="D27" s="28"/>
      <c r="E27" s="37" t="s">
        <v>5</v>
      </c>
      <c r="F27" s="28"/>
      <c r="G27" s="91" t="s">
        <v>68</v>
      </c>
      <c r="H27" s="28"/>
      <c r="I27" s="108">
        <v>0</v>
      </c>
      <c r="J27" s="28"/>
    </row>
    <row r="28" spans="1:18">
      <c r="B28" s="36"/>
      <c r="C28" s="28"/>
      <c r="D28" s="28"/>
      <c r="E28" s="37" t="s">
        <v>5</v>
      </c>
      <c r="F28" s="28"/>
      <c r="G28" s="91" t="s">
        <v>71</v>
      </c>
      <c r="H28" s="28"/>
      <c r="I28" s="108">
        <v>0</v>
      </c>
      <c r="J28" s="28"/>
    </row>
    <row r="29" spans="1:18">
      <c r="B29" s="36"/>
      <c r="C29" s="28"/>
      <c r="D29" s="28"/>
      <c r="E29" s="28"/>
      <c r="F29" s="28"/>
      <c r="G29" s="91"/>
      <c r="H29" s="38"/>
      <c r="J29" s="28"/>
    </row>
    <row r="30" spans="1:18" ht="18">
      <c r="B30" s="7">
        <f>B25+1</f>
        <v>10</v>
      </c>
      <c r="C30" s="8"/>
      <c r="D30" s="66" t="s">
        <v>14</v>
      </c>
      <c r="E30" s="6"/>
      <c r="F30" s="18"/>
      <c r="G30" s="124" t="s">
        <v>79</v>
      </c>
      <c r="H30" s="39"/>
      <c r="I30" s="39"/>
      <c r="J30" s="39"/>
    </row>
    <row r="31" spans="1:18" ht="18">
      <c r="B31" s="7"/>
      <c r="C31" s="8"/>
      <c r="D31" s="66" t="str">
        <f>'APCo RTEP ATRR Summary 2023'!D31</f>
        <v>2023 Investment (WS J)</v>
      </c>
      <c r="E31" s="6"/>
      <c r="F31" s="18"/>
      <c r="G31" s="125" t="s">
        <v>78</v>
      </c>
      <c r="H31" s="39"/>
      <c r="I31" s="17">
        <f>SUM(K31:S31)</f>
        <v>0</v>
      </c>
      <c r="J31" s="39"/>
      <c r="K31" s="128">
        <v>0</v>
      </c>
    </row>
    <row r="32" spans="1:18" ht="18">
      <c r="B32" s="7"/>
      <c r="C32" s="8"/>
      <c r="D32" s="66"/>
      <c r="E32" s="6"/>
      <c r="F32" s="18"/>
      <c r="G32" s="4"/>
      <c r="H32" s="39"/>
      <c r="I32" s="39"/>
      <c r="J32" s="39"/>
    </row>
    <row r="33" spans="2:11">
      <c r="B33" s="7">
        <f>B30+1</f>
        <v>11</v>
      </c>
      <c r="C33" s="8"/>
      <c r="D33" s="61" t="s">
        <v>15</v>
      </c>
      <c r="E33" s="6"/>
      <c r="F33" s="18"/>
      <c r="G33" s="44" t="str">
        <f>"(Worksheet J)"</f>
        <v>(Worksheet J)</v>
      </c>
      <c r="H33" s="39"/>
      <c r="I33" s="134" t="e">
        <f>K33</f>
        <v>#N/A</v>
      </c>
      <c r="J33" s="39"/>
      <c r="K33" s="128" t="e">
        <v>#N/A</v>
      </c>
    </row>
    <row r="34" spans="2:11">
      <c r="B34" s="27">
        <f>+B33+1</f>
        <v>12</v>
      </c>
      <c r="C34" s="44"/>
      <c r="D34" s="62" t="str">
        <f>'APCo RTEP ATRR Summary 2023'!D37</f>
        <v>2021 True-up plus Interest</v>
      </c>
      <c r="E34" s="39"/>
      <c r="F34" s="45"/>
      <c r="G34" s="44" t="s">
        <v>83</v>
      </c>
      <c r="H34" s="39"/>
      <c r="I34" s="140">
        <f>SUM(K34:AY34)</f>
        <v>0</v>
      </c>
      <c r="J34" s="39"/>
      <c r="K34" s="140">
        <f>K25</f>
        <v>0</v>
      </c>
    </row>
    <row r="35" spans="2:11">
      <c r="B35" s="7">
        <f>+B34+1</f>
        <v>13</v>
      </c>
      <c r="C35" s="8"/>
      <c r="D35" s="147" t="s">
        <v>84</v>
      </c>
      <c r="E35" s="6" t="s">
        <v>5</v>
      </c>
      <c r="F35" s="18"/>
      <c r="G35" s="4"/>
      <c r="H35" s="39"/>
      <c r="I35" s="134" t="e">
        <f>SUM(K35:AY35)</f>
        <v>#N/A</v>
      </c>
      <c r="J35" s="39"/>
      <c r="K35" s="134" t="e">
        <f>K33+K34</f>
        <v>#N/A</v>
      </c>
    </row>
    <row r="36" spans="2:11">
      <c r="B36" s="36"/>
      <c r="C36" s="28"/>
      <c r="D36" s="28"/>
      <c r="E36" s="37"/>
      <c r="F36" s="28"/>
      <c r="G36" s="141" t="s">
        <v>85</v>
      </c>
      <c r="H36" s="26"/>
      <c r="I36" s="144" t="e">
        <f>I33+I34</f>
        <v>#N/A</v>
      </c>
      <c r="J36" s="26"/>
    </row>
    <row r="37" spans="2:11" ht="31">
      <c r="B37" s="36"/>
      <c r="C37" s="28"/>
      <c r="D37" s="145" t="s">
        <v>5</v>
      </c>
      <c r="E37" s="146"/>
      <c r="F37" s="67"/>
      <c r="G37" s="148" t="s">
        <v>86</v>
      </c>
      <c r="H37" s="26"/>
      <c r="I37" s="26"/>
      <c r="J37" s="26"/>
    </row>
    <row r="38" spans="2:11">
      <c r="B38" s="36"/>
      <c r="C38" s="28"/>
      <c r="D38" s="28"/>
      <c r="E38" s="37"/>
      <c r="F38" s="28"/>
      <c r="G38" s="91"/>
      <c r="H38" s="26"/>
      <c r="I38" s="26"/>
      <c r="J38" s="26"/>
    </row>
    <row r="39" spans="2:11">
      <c r="B39" s="36"/>
      <c r="C39" s="28"/>
      <c r="D39" s="28"/>
      <c r="E39" s="37"/>
      <c r="F39" s="28"/>
      <c r="G39" s="91"/>
      <c r="H39" s="26"/>
      <c r="I39" s="26"/>
      <c r="J39" s="26"/>
    </row>
    <row r="40" spans="2:11">
      <c r="B40" s="36"/>
      <c r="C40" s="28"/>
      <c r="D40" s="28"/>
      <c r="E40" s="37"/>
      <c r="F40" s="28"/>
      <c r="G40" s="91"/>
      <c r="H40" s="26"/>
      <c r="I40" s="26"/>
      <c r="J40" s="26"/>
    </row>
    <row r="41" spans="2:11">
      <c r="B41" s="40"/>
      <c r="C41" s="26"/>
      <c r="D41" s="26"/>
      <c r="E41" s="26"/>
      <c r="F41" s="26"/>
      <c r="G41" s="26"/>
      <c r="H41" s="26"/>
      <c r="I41" s="26"/>
      <c r="J41" s="26"/>
    </row>
    <row r="42" spans="2:11">
      <c r="B42" s="40"/>
      <c r="C42" s="26"/>
      <c r="D42" s="26"/>
      <c r="E42" s="26"/>
      <c r="F42" s="26"/>
      <c r="G42" s="26"/>
      <c r="H42" s="26"/>
      <c r="I42" s="26"/>
      <c r="J42" s="26"/>
    </row>
    <row r="43" spans="2:11">
      <c r="B43" s="40"/>
      <c r="C43" s="26"/>
      <c r="D43" s="26"/>
      <c r="E43" s="26"/>
      <c r="F43" s="26"/>
      <c r="G43" s="26"/>
      <c r="H43" s="26"/>
      <c r="I43" s="26"/>
      <c r="J43" s="26"/>
    </row>
    <row r="44" spans="2:11">
      <c r="B44" s="40"/>
      <c r="C44" s="26"/>
      <c r="D44" s="26"/>
      <c r="E44" s="26"/>
      <c r="F44" s="26"/>
      <c r="G44" s="26"/>
      <c r="H44" s="26"/>
      <c r="I44" s="26"/>
      <c r="J44" s="26"/>
    </row>
    <row r="45" spans="2:11">
      <c r="B45" s="40"/>
      <c r="C45" s="26"/>
      <c r="D45" s="26"/>
      <c r="E45" s="26"/>
      <c r="F45" s="26"/>
      <c r="G45" s="26"/>
      <c r="H45" s="26"/>
      <c r="I45" s="26"/>
      <c r="J45" s="26"/>
    </row>
    <row r="46" spans="2:11">
      <c r="B46" s="40"/>
      <c r="C46" s="26"/>
      <c r="D46" s="26"/>
      <c r="E46" s="26"/>
      <c r="F46" s="26"/>
      <c r="G46" s="26"/>
      <c r="H46" s="26"/>
      <c r="I46" s="26"/>
      <c r="J46" s="26"/>
    </row>
    <row r="47" spans="2:11">
      <c r="B47" s="40"/>
      <c r="C47" s="26"/>
      <c r="D47" s="26"/>
      <c r="E47" s="26"/>
      <c r="F47" s="26"/>
      <c r="G47" s="26"/>
      <c r="H47" s="26"/>
      <c r="I47" s="26"/>
      <c r="J47" s="26"/>
    </row>
    <row r="48" spans="2:11">
      <c r="B48" s="40"/>
      <c r="C48" s="26"/>
      <c r="D48" s="26"/>
      <c r="E48" s="26"/>
      <c r="F48" s="26"/>
      <c r="G48" s="26"/>
      <c r="H48" s="26"/>
      <c r="I48" s="26"/>
      <c r="J48" s="26"/>
    </row>
    <row r="49" spans="2:10">
      <c r="B49" s="40"/>
      <c r="C49" s="26"/>
      <c r="D49" s="26"/>
      <c r="E49" s="26"/>
      <c r="F49" s="26"/>
      <c r="G49" s="26"/>
      <c r="H49" s="26"/>
      <c r="I49" s="26"/>
      <c r="J49" s="26"/>
    </row>
    <row r="50" spans="2:10">
      <c r="B50" s="40"/>
      <c r="C50" s="26"/>
      <c r="D50" s="26"/>
      <c r="E50" s="26"/>
      <c r="F50" s="26"/>
      <c r="G50" s="26"/>
      <c r="H50" s="26"/>
      <c r="I50" s="26"/>
      <c r="J50" s="26"/>
    </row>
    <row r="51" spans="2:10">
      <c r="B51" s="40"/>
      <c r="C51" s="26"/>
      <c r="D51" s="26"/>
      <c r="E51" s="26"/>
      <c r="F51" s="26"/>
      <c r="G51" s="26"/>
      <c r="H51" s="26"/>
      <c r="I51" s="26"/>
      <c r="J51" s="26"/>
    </row>
    <row r="52" spans="2:10">
      <c r="B52" s="40"/>
      <c r="C52" s="26"/>
      <c r="D52" s="26"/>
      <c r="E52" s="26"/>
      <c r="F52" s="26"/>
      <c r="G52" s="26"/>
      <c r="H52" s="26"/>
      <c r="I52" s="26"/>
      <c r="J52" s="26"/>
    </row>
    <row r="53" spans="2:10">
      <c r="B53" s="40"/>
      <c r="C53" s="26"/>
      <c r="D53" s="26"/>
      <c r="E53" s="26"/>
      <c r="F53" s="26"/>
      <c r="G53" s="26"/>
      <c r="H53" s="26"/>
      <c r="I53" s="26"/>
      <c r="J53" s="26"/>
    </row>
    <row r="54" spans="2:10">
      <c r="B54" s="40"/>
      <c r="C54" s="26"/>
      <c r="D54" s="26"/>
      <c r="E54" s="26"/>
      <c r="F54" s="26"/>
      <c r="G54" s="26"/>
      <c r="H54" s="26"/>
      <c r="I54" s="26"/>
      <c r="J54" s="26"/>
    </row>
    <row r="55" spans="2:10">
      <c r="B55" s="40"/>
      <c r="C55" s="26"/>
      <c r="D55" s="26"/>
      <c r="E55" s="26"/>
      <c r="F55" s="26"/>
      <c r="G55" s="26"/>
      <c r="H55" s="26"/>
      <c r="I55" s="26"/>
      <c r="J55" s="26"/>
    </row>
    <row r="56" spans="2:10">
      <c r="B56" s="40"/>
      <c r="C56" s="26"/>
      <c r="D56" s="26"/>
      <c r="E56" s="26"/>
      <c r="F56" s="26"/>
      <c r="G56" s="26"/>
      <c r="H56" s="26"/>
      <c r="I56" s="26"/>
      <c r="J56" s="26"/>
    </row>
    <row r="57" spans="2:10">
      <c r="B57" s="40"/>
      <c r="C57" s="26"/>
      <c r="D57" s="26"/>
      <c r="E57" s="26"/>
      <c r="F57" s="26"/>
      <c r="G57" s="26"/>
      <c r="H57" s="26"/>
      <c r="I57" s="26"/>
      <c r="J57" s="26"/>
    </row>
    <row r="58" spans="2:10">
      <c r="B58" s="40"/>
      <c r="C58" s="26"/>
      <c r="D58" s="26"/>
      <c r="E58" s="26"/>
      <c r="F58" s="26"/>
      <c r="G58" s="26"/>
      <c r="H58" s="26"/>
      <c r="I58" s="26"/>
      <c r="J58" s="26"/>
    </row>
    <row r="59" spans="2:10">
      <c r="B59" s="40"/>
      <c r="C59" s="26"/>
      <c r="D59" s="26"/>
      <c r="E59" s="26"/>
      <c r="F59" s="26"/>
      <c r="G59" s="26"/>
      <c r="H59" s="26"/>
      <c r="I59" s="26"/>
      <c r="J59" s="26"/>
    </row>
    <row r="60" spans="2:10">
      <c r="B60" s="40"/>
      <c r="C60" s="26"/>
      <c r="D60" s="26"/>
      <c r="E60" s="26"/>
      <c r="F60" s="26"/>
      <c r="G60" s="26"/>
      <c r="H60" s="26"/>
      <c r="I60" s="26"/>
      <c r="J60" s="26"/>
    </row>
    <row r="61" spans="2:10">
      <c r="B61" s="40"/>
      <c r="C61" s="26"/>
      <c r="D61" s="26"/>
      <c r="E61" s="26"/>
      <c r="F61" s="26"/>
      <c r="G61" s="26"/>
      <c r="H61" s="26"/>
      <c r="I61" s="26"/>
      <c r="J61" s="26"/>
    </row>
    <row r="62" spans="2:10">
      <c r="B62" s="40"/>
      <c r="C62" s="26"/>
      <c r="D62" s="26"/>
      <c r="E62" s="26"/>
      <c r="F62" s="26"/>
      <c r="G62" s="26"/>
      <c r="H62" s="26"/>
      <c r="I62" s="26"/>
      <c r="J62" s="26"/>
    </row>
    <row r="63" spans="2:10">
      <c r="B63" s="40"/>
      <c r="C63" s="26"/>
      <c r="D63" s="26"/>
      <c r="E63" s="26"/>
      <c r="F63" s="26"/>
      <c r="G63" s="26"/>
      <c r="H63" s="26"/>
      <c r="I63" s="26"/>
      <c r="J63" s="26"/>
    </row>
    <row r="64" spans="2:10">
      <c r="B64" s="40"/>
      <c r="C64" s="26"/>
      <c r="D64" s="26"/>
      <c r="E64" s="26"/>
      <c r="F64" s="26"/>
      <c r="G64" s="26"/>
      <c r="H64" s="26"/>
      <c r="I64" s="26"/>
      <c r="J64" s="26"/>
    </row>
    <row r="65" spans="2:10">
      <c r="B65" s="40"/>
      <c r="C65" s="26"/>
      <c r="D65" s="26"/>
      <c r="E65" s="26"/>
      <c r="F65" s="26"/>
      <c r="G65" s="26"/>
      <c r="H65" s="26"/>
      <c r="I65" s="26"/>
      <c r="J65" s="26"/>
    </row>
    <row r="66" spans="2:10">
      <c r="B66" s="40"/>
      <c r="C66" s="26"/>
      <c r="D66" s="26"/>
      <c r="E66" s="26"/>
      <c r="F66" s="26"/>
      <c r="G66" s="26"/>
      <c r="H66" s="26"/>
      <c r="I66" s="26"/>
      <c r="J66" s="26"/>
    </row>
    <row r="67" spans="2:10">
      <c r="B67" s="40"/>
      <c r="C67" s="26"/>
      <c r="D67" s="26"/>
      <c r="E67" s="26"/>
      <c r="F67" s="26"/>
      <c r="G67" s="26"/>
      <c r="H67" s="26"/>
      <c r="I67" s="26"/>
      <c r="J67" s="26"/>
    </row>
    <row r="68" spans="2:10">
      <c r="B68" s="40"/>
      <c r="C68" s="26"/>
      <c r="D68" s="26"/>
      <c r="E68" s="26"/>
      <c r="F68" s="26"/>
      <c r="G68" s="26"/>
      <c r="H68" s="26"/>
      <c r="I68" s="26"/>
      <c r="J68" s="26"/>
    </row>
    <row r="69" spans="2:10">
      <c r="B69" s="40"/>
      <c r="C69" s="26"/>
      <c r="D69" s="26"/>
      <c r="E69" s="26"/>
      <c r="F69" s="26"/>
      <c r="G69" s="26"/>
      <c r="H69" s="26"/>
      <c r="I69" s="26"/>
      <c r="J69" s="26"/>
    </row>
    <row r="70" spans="2:10">
      <c r="B70" s="40"/>
      <c r="C70" s="26"/>
      <c r="D70" s="26"/>
      <c r="E70" s="26"/>
      <c r="F70" s="26"/>
      <c r="G70" s="26"/>
      <c r="H70" s="26"/>
      <c r="I70" s="26"/>
      <c r="J70" s="26"/>
    </row>
    <row r="71" spans="2:10">
      <c r="B71" s="40"/>
      <c r="C71" s="26"/>
      <c r="D71" s="26"/>
      <c r="E71" s="26"/>
      <c r="F71" s="26"/>
      <c r="G71" s="26"/>
      <c r="H71" s="26"/>
      <c r="I71" s="26"/>
      <c r="J71" s="26"/>
    </row>
    <row r="72" spans="2:10">
      <c r="B72" s="40"/>
      <c r="C72" s="26"/>
      <c r="D72" s="26"/>
      <c r="E72" s="26"/>
      <c r="F72" s="26"/>
      <c r="G72" s="26"/>
      <c r="H72" s="26"/>
      <c r="I72" s="26"/>
      <c r="J72" s="26"/>
    </row>
    <row r="73" spans="2:10">
      <c r="B73" s="40"/>
      <c r="C73" s="26"/>
      <c r="D73" s="26"/>
      <c r="E73" s="26"/>
      <c r="F73" s="26"/>
      <c r="G73" s="26"/>
      <c r="H73" s="26"/>
      <c r="I73" s="26"/>
      <c r="J73" s="26"/>
    </row>
    <row r="74" spans="2:10">
      <c r="B74" s="40"/>
      <c r="C74" s="26"/>
      <c r="D74" s="26"/>
      <c r="E74" s="26"/>
      <c r="F74" s="26"/>
      <c r="G74" s="26"/>
      <c r="H74" s="26"/>
      <c r="I74" s="26"/>
      <c r="J74" s="26"/>
    </row>
    <row r="75" spans="2:10">
      <c r="B75" s="40"/>
      <c r="C75" s="26"/>
      <c r="D75" s="26"/>
      <c r="E75" s="26"/>
      <c r="F75" s="26"/>
      <c r="G75" s="26"/>
      <c r="H75" s="26"/>
      <c r="I75" s="26"/>
      <c r="J75" s="26"/>
    </row>
    <row r="76" spans="2:10">
      <c r="B76" s="40"/>
      <c r="C76" s="26"/>
      <c r="D76" s="26"/>
      <c r="E76" s="26"/>
      <c r="F76" s="26"/>
      <c r="G76" s="26"/>
      <c r="H76" s="26"/>
      <c r="I76" s="26"/>
      <c r="J76" s="26"/>
    </row>
    <row r="77" spans="2:10">
      <c r="B77" s="40"/>
      <c r="C77" s="26"/>
      <c r="D77" s="26"/>
      <c r="E77" s="26"/>
      <c r="F77" s="26"/>
      <c r="G77" s="26"/>
      <c r="H77" s="26"/>
      <c r="I77" s="26"/>
      <c r="J77" s="26"/>
    </row>
    <row r="78" spans="2:10">
      <c r="B78" s="40"/>
      <c r="C78" s="26"/>
      <c r="D78" s="26"/>
      <c r="E78" s="26"/>
      <c r="F78" s="26"/>
      <c r="G78" s="26"/>
      <c r="H78" s="26"/>
      <c r="I78" s="26"/>
      <c r="J78" s="26"/>
    </row>
    <row r="79" spans="2:10">
      <c r="B79" s="40"/>
      <c r="C79" s="26"/>
      <c r="D79" s="26"/>
      <c r="E79" s="26"/>
      <c r="F79" s="26"/>
      <c r="G79" s="26"/>
      <c r="H79" s="26"/>
      <c r="I79" s="26"/>
      <c r="J79" s="26"/>
    </row>
    <row r="80" spans="2:10">
      <c r="B80" s="40"/>
      <c r="C80" s="26"/>
      <c r="D80" s="26"/>
      <c r="E80" s="26"/>
      <c r="F80" s="26"/>
      <c r="G80" s="26"/>
      <c r="H80" s="26"/>
      <c r="I80" s="26"/>
      <c r="J80" s="26"/>
    </row>
    <row r="81" spans="2:10">
      <c r="B81" s="40"/>
      <c r="C81" s="26"/>
      <c r="D81" s="26"/>
      <c r="E81" s="26"/>
      <c r="F81" s="26"/>
      <c r="G81" s="26"/>
      <c r="H81" s="26"/>
      <c r="I81" s="26"/>
      <c r="J81" s="26"/>
    </row>
    <row r="82" spans="2:10">
      <c r="B82" s="40"/>
      <c r="C82" s="26"/>
      <c r="D82" s="26"/>
      <c r="E82" s="26"/>
      <c r="F82" s="26"/>
      <c r="G82" s="26"/>
      <c r="H82" s="26"/>
      <c r="I82" s="26"/>
      <c r="J82" s="26"/>
    </row>
    <row r="83" spans="2:10">
      <c r="B83" s="40"/>
      <c r="C83" s="26"/>
      <c r="D83" s="26"/>
      <c r="E83" s="26"/>
      <c r="F83" s="26"/>
      <c r="G83" s="26"/>
      <c r="H83" s="26"/>
      <c r="I83" s="26"/>
      <c r="J83" s="26"/>
    </row>
    <row r="84" spans="2:10">
      <c r="B84" s="40"/>
      <c r="C84" s="26"/>
      <c r="D84" s="26"/>
      <c r="E84" s="26"/>
      <c r="F84" s="26"/>
      <c r="G84" s="26"/>
      <c r="H84" s="26"/>
      <c r="I84" s="26"/>
      <c r="J84" s="26"/>
    </row>
    <row r="85" spans="2:10">
      <c r="B85" s="40"/>
      <c r="C85" s="26"/>
      <c r="D85" s="26"/>
      <c r="E85" s="26"/>
      <c r="F85" s="26"/>
      <c r="G85" s="26"/>
      <c r="H85" s="26"/>
      <c r="I85" s="26"/>
      <c r="J85" s="26"/>
    </row>
    <row r="86" spans="2:10">
      <c r="B86" s="40"/>
      <c r="C86" s="26"/>
      <c r="D86" s="26"/>
      <c r="E86" s="26"/>
      <c r="F86" s="26"/>
      <c r="G86" s="26"/>
      <c r="H86" s="26"/>
      <c r="I86" s="26"/>
      <c r="J86" s="26"/>
    </row>
    <row r="87" spans="2:10">
      <c r="B87" s="40"/>
      <c r="C87" s="26"/>
      <c r="D87" s="26"/>
      <c r="E87" s="26"/>
      <c r="F87" s="26"/>
      <c r="G87" s="26"/>
      <c r="H87" s="26"/>
      <c r="I87" s="26"/>
      <c r="J87" s="26"/>
    </row>
    <row r="88" spans="2:10">
      <c r="B88" s="40"/>
      <c r="C88" s="26"/>
      <c r="D88" s="26"/>
      <c r="E88" s="26"/>
      <c r="F88" s="26"/>
      <c r="G88" s="26"/>
      <c r="H88" s="26"/>
      <c r="I88" s="26"/>
      <c r="J88" s="26"/>
    </row>
    <row r="89" spans="2:10">
      <c r="B89" s="40"/>
      <c r="C89" s="26"/>
      <c r="D89" s="26"/>
      <c r="E89" s="26"/>
      <c r="F89" s="26"/>
      <c r="G89" s="26"/>
      <c r="H89" s="26"/>
      <c r="I89" s="26"/>
      <c r="J89" s="26"/>
    </row>
    <row r="90" spans="2:10">
      <c r="B90" s="40"/>
      <c r="C90" s="26"/>
      <c r="D90" s="26"/>
      <c r="E90" s="26"/>
      <c r="F90" s="26"/>
      <c r="G90" s="26"/>
      <c r="H90" s="26"/>
      <c r="I90" s="26"/>
      <c r="J90" s="26"/>
    </row>
    <row r="91" spans="2:10">
      <c r="B91" s="40"/>
      <c r="C91" s="26"/>
      <c r="D91" s="26"/>
      <c r="E91" s="26"/>
      <c r="F91" s="26"/>
      <c r="G91" s="26"/>
      <c r="H91" s="26"/>
      <c r="I91" s="26"/>
      <c r="J91" s="26"/>
    </row>
    <row r="92" spans="2:10">
      <c r="B92" s="40"/>
      <c r="C92" s="26"/>
      <c r="D92" s="26"/>
      <c r="E92" s="26"/>
      <c r="F92" s="26"/>
      <c r="G92" s="26"/>
      <c r="H92" s="26"/>
      <c r="I92" s="26"/>
      <c r="J92" s="26"/>
    </row>
    <row r="93" spans="2:10">
      <c r="B93" s="40"/>
      <c r="C93" s="26"/>
      <c r="D93" s="26"/>
      <c r="E93" s="26"/>
      <c r="F93" s="26"/>
      <c r="G93" s="26"/>
      <c r="H93" s="26"/>
      <c r="I93" s="26"/>
      <c r="J93" s="26"/>
    </row>
    <row r="94" spans="2:10">
      <c r="B94" s="40"/>
      <c r="C94" s="26"/>
      <c r="D94" s="26"/>
      <c r="E94" s="26"/>
      <c r="F94" s="26"/>
      <c r="G94" s="26"/>
      <c r="H94" s="26"/>
      <c r="I94" s="26"/>
      <c r="J94" s="26"/>
    </row>
    <row r="95" spans="2:10">
      <c r="B95" s="40"/>
      <c r="C95" s="26"/>
      <c r="D95" s="26"/>
      <c r="E95" s="26"/>
      <c r="F95" s="26"/>
      <c r="G95" s="26"/>
      <c r="H95" s="26"/>
      <c r="I95" s="26"/>
      <c r="J95" s="26"/>
    </row>
    <row r="96" spans="2:10">
      <c r="B96" s="41"/>
      <c r="C96" s="24"/>
      <c r="D96" s="24"/>
      <c r="E96" s="24"/>
      <c r="F96" s="24"/>
      <c r="G96" s="24"/>
      <c r="H96" s="24"/>
      <c r="I96" s="24"/>
      <c r="J96" s="24"/>
    </row>
    <row r="97" spans="2:10">
      <c r="B97" s="41"/>
      <c r="C97" s="24"/>
      <c r="D97" s="24"/>
      <c r="E97" s="24"/>
      <c r="F97" s="24"/>
      <c r="G97" s="24"/>
      <c r="H97" s="24"/>
      <c r="I97" s="24"/>
      <c r="J97" s="24"/>
    </row>
    <row r="98" spans="2:10">
      <c r="B98" s="41"/>
      <c r="C98" s="24"/>
      <c r="D98" s="24"/>
      <c r="E98" s="24"/>
      <c r="F98" s="24"/>
      <c r="G98" s="24"/>
      <c r="H98" s="24"/>
      <c r="I98" s="24"/>
      <c r="J98" s="24"/>
    </row>
    <row r="99" spans="2:10">
      <c r="B99" s="41"/>
      <c r="C99" s="24"/>
      <c r="D99" s="24"/>
      <c r="E99" s="24"/>
      <c r="F99" s="24"/>
      <c r="G99" s="24"/>
      <c r="H99" s="24"/>
      <c r="I99" s="24"/>
      <c r="J99" s="24"/>
    </row>
    <row r="100" spans="2:10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10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10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10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10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10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10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10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10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10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10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10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10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>
      <c r="B950" s="41"/>
      <c r="C950" s="24"/>
      <c r="D950" s="24"/>
      <c r="E950" s="24"/>
      <c r="F950" s="24"/>
      <c r="G950" s="24"/>
      <c r="H950" s="24"/>
      <c r="I950" s="24"/>
      <c r="J950" s="24"/>
    </row>
    <row r="951" spans="2:10">
      <c r="B951" s="41"/>
      <c r="C951" s="24"/>
      <c r="D951" s="24"/>
      <c r="E951" s="24"/>
      <c r="F951" s="24"/>
      <c r="G951" s="24"/>
      <c r="H951" s="24"/>
      <c r="I951" s="24"/>
      <c r="J951" s="24"/>
    </row>
    <row r="952" spans="2:10">
      <c r="B952" s="41"/>
      <c r="C952" s="24"/>
      <c r="D952" s="24"/>
      <c r="E952" s="24"/>
      <c r="F952" s="24"/>
      <c r="G952" s="24"/>
      <c r="H952" s="24"/>
      <c r="I952" s="24"/>
      <c r="J952" s="24"/>
    </row>
    <row r="953" spans="2:10">
      <c r="B953" s="41"/>
      <c r="C953" s="24"/>
      <c r="D953" s="24"/>
      <c r="E953" s="24"/>
      <c r="F953" s="24"/>
      <c r="G953" s="24"/>
      <c r="H953" s="24"/>
      <c r="I953" s="24"/>
      <c r="J953" s="24"/>
    </row>
  </sheetData>
  <mergeCells count="3">
    <mergeCell ref="A3:K3"/>
    <mergeCell ref="A4:K4"/>
    <mergeCell ref="A5:K5"/>
  </mergeCells>
  <printOptions horizontalCentered="1"/>
  <pageMargins left="0.41" right="0.23" top="1.75" bottom="0.33" header="1.25" footer="0.17"/>
  <pageSetup scale="58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42"/>
    <pageSetUpPr fitToPage="1"/>
  </sheetPr>
  <dimension ref="A1:BF955"/>
  <sheetViews>
    <sheetView tabSelected="1" view="pageBreakPreview" zoomScale="55" zoomScaleNormal="75" zoomScaleSheetLayoutView="55" workbookViewId="0">
      <selection activeCell="A2" sqref="A2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0.453125" style="1" customWidth="1"/>
    <col min="8" max="8" width="8" style="1" customWidth="1"/>
    <col min="9" max="9" width="26.54296875" style="1" customWidth="1"/>
    <col min="10" max="10" width="4.453125" style="1" customWidth="1"/>
    <col min="11" max="11" width="21.453125" style="1" customWidth="1"/>
    <col min="12" max="12" width="2.54296875" style="1" customWidth="1"/>
    <col min="13" max="13" width="21.453125" style="1" customWidth="1"/>
    <col min="14" max="14" width="2.54296875" style="1" customWidth="1"/>
    <col min="15" max="15" width="21.453125" style="1" customWidth="1"/>
    <col min="16" max="16" width="2.54296875" style="1" customWidth="1"/>
    <col min="17" max="17" width="23.81640625" style="1" customWidth="1"/>
    <col min="18" max="18" width="2.54296875" style="1" customWidth="1"/>
    <col min="19" max="19" width="21.453125" style="1" customWidth="1"/>
    <col min="20" max="20" width="2.54296875" style="1" customWidth="1"/>
    <col min="21" max="21" width="21.453125" style="1" customWidth="1"/>
    <col min="22" max="22" width="2.54296875" style="1" customWidth="1"/>
    <col min="23" max="23" width="21.453125" style="1" customWidth="1"/>
    <col min="24" max="24" width="2.54296875" style="1" customWidth="1"/>
    <col min="25" max="25" width="21.453125" style="1" customWidth="1"/>
    <col min="26" max="26" width="2.54296875" style="1" customWidth="1"/>
    <col min="27" max="27" width="21.453125" style="1" customWidth="1"/>
    <col min="28" max="28" width="2.54296875" style="1" customWidth="1"/>
    <col min="29" max="29" width="21.453125" style="1" customWidth="1"/>
    <col min="30" max="30" width="2.54296875" style="1" customWidth="1"/>
    <col min="31" max="31" width="21.453125" style="1" customWidth="1"/>
    <col min="32" max="32" width="2.54296875" style="1" customWidth="1"/>
    <col min="33" max="33" width="21.453125" style="1" customWidth="1"/>
    <col min="34" max="34" width="2.54296875" style="1" customWidth="1"/>
    <col min="35" max="35" width="21.453125" style="1" customWidth="1"/>
    <col min="36" max="36" width="2.54296875" style="1" customWidth="1"/>
    <col min="37" max="37" width="21.453125" style="1" customWidth="1"/>
    <col min="38" max="38" width="2.54296875" style="1" customWidth="1"/>
    <col min="39" max="39" width="21.453125" style="1" customWidth="1"/>
    <col min="40" max="40" width="2.54296875" style="1" customWidth="1"/>
    <col min="41" max="41" width="21.453125" style="1" customWidth="1"/>
    <col min="42" max="42" width="2.54296875" style="1" customWidth="1"/>
    <col min="43" max="43" width="21.453125" style="1" customWidth="1"/>
    <col min="44" max="44" width="2.54296875" style="1" customWidth="1"/>
    <col min="45" max="45" width="21.453125" style="1" customWidth="1"/>
    <col min="46" max="46" width="2.54296875" style="1" customWidth="1"/>
    <col min="47" max="47" width="23.54296875" style="1" customWidth="1"/>
    <col min="48" max="48" width="2.54296875" style="24" customWidth="1"/>
    <col min="49" max="49" width="24.81640625" style="1" customWidth="1"/>
    <col min="50" max="50" width="2.54296875" style="24" customWidth="1"/>
    <col min="51" max="51" width="21.54296875" style="1" customWidth="1"/>
    <col min="52" max="52" width="2.54296875" style="24" customWidth="1"/>
    <col min="53" max="53" width="28.54296875" style="1" customWidth="1"/>
    <col min="54" max="54" width="2.54296875" style="24" customWidth="1"/>
    <col min="55" max="55" width="21.1796875" style="1" customWidth="1"/>
    <col min="56" max="56" width="2.54296875" style="1" customWidth="1"/>
    <col min="57" max="16384" width="11.453125" style="1"/>
  </cols>
  <sheetData>
    <row r="1" spans="1:58">
      <c r="A1"/>
      <c r="B1"/>
      <c r="C1"/>
      <c r="D1"/>
      <c r="E1"/>
      <c r="F1"/>
      <c r="G1"/>
      <c r="H1"/>
      <c r="I1"/>
      <c r="J1"/>
      <c r="W1" s="2"/>
      <c r="AI1" s="2"/>
      <c r="BF1" s="42">
        <v>2023</v>
      </c>
    </row>
    <row r="2" spans="1:58">
      <c r="B2" s="3"/>
      <c r="C2" s="4"/>
      <c r="D2" s="4"/>
      <c r="E2" s="4"/>
      <c r="F2" s="4"/>
      <c r="G2" s="4"/>
      <c r="H2" s="4"/>
      <c r="I2" s="4"/>
      <c r="J2" s="4"/>
      <c r="W2" s="2"/>
      <c r="AI2" s="2"/>
    </row>
    <row r="3" spans="1:58">
      <c r="A3" s="186" t="s">
        <v>19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56"/>
    </row>
    <row r="4" spans="1:58">
      <c r="A4" s="186" t="s">
        <v>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56"/>
    </row>
    <row r="5" spans="1:58">
      <c r="A5" s="186" t="str">
        <f>"True-up included rates effective January 1, "&amp;BF1&amp;""</f>
        <v>True-up included rates effective January 1, 2023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P5" s="186"/>
      <c r="AQ5" s="186"/>
      <c r="AR5" s="186"/>
      <c r="AS5" s="186"/>
      <c r="AT5" s="186"/>
      <c r="AU5" s="186"/>
      <c r="AV5" s="156"/>
    </row>
    <row r="6" spans="1:5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AH6" s="5"/>
      <c r="AI6" s="5"/>
      <c r="AJ6" s="5"/>
      <c r="BC6" s="11"/>
    </row>
    <row r="7" spans="1:58">
      <c r="B7" s="7"/>
      <c r="C7" s="8"/>
      <c r="D7" s="6"/>
      <c r="E7" s="6"/>
      <c r="F7" s="9"/>
      <c r="G7" s="10"/>
      <c r="H7" s="10"/>
      <c r="I7" s="11" t="s">
        <v>20</v>
      </c>
      <c r="J7" s="6"/>
      <c r="K7" s="12" t="s">
        <v>9</v>
      </c>
      <c r="M7" s="12" t="s">
        <v>9</v>
      </c>
      <c r="O7" s="12" t="s">
        <v>9</v>
      </c>
      <c r="Q7" s="12" t="s">
        <v>9</v>
      </c>
      <c r="S7" s="12" t="s">
        <v>9</v>
      </c>
      <c r="U7" s="12" t="s">
        <v>9</v>
      </c>
      <c r="W7" s="12" t="s">
        <v>9</v>
      </c>
      <c r="Y7" s="12" t="s">
        <v>9</v>
      </c>
      <c r="AA7" s="12" t="s">
        <v>9</v>
      </c>
      <c r="AC7" s="12" t="s">
        <v>9</v>
      </c>
      <c r="AE7" s="97" t="s">
        <v>9</v>
      </c>
      <c r="AG7" s="12" t="s">
        <v>9</v>
      </c>
      <c r="AI7" s="12" t="s">
        <v>9</v>
      </c>
      <c r="AK7" s="12" t="s">
        <v>9</v>
      </c>
      <c r="AM7" s="12" t="s">
        <v>9</v>
      </c>
      <c r="AO7" s="110" t="s">
        <v>9</v>
      </c>
      <c r="AQ7" s="12" t="s">
        <v>9</v>
      </c>
      <c r="AS7" s="12" t="s">
        <v>9</v>
      </c>
      <c r="AU7" s="97" t="s">
        <v>9</v>
      </c>
      <c r="AV7" s="157"/>
      <c r="AW7" s="12" t="s">
        <v>9</v>
      </c>
      <c r="AX7" s="157"/>
      <c r="AY7" s="12" t="s">
        <v>9</v>
      </c>
      <c r="AZ7" s="157"/>
      <c r="BA7" s="12" t="s">
        <v>9</v>
      </c>
      <c r="BB7" s="157"/>
      <c r="BC7" s="135" t="s">
        <v>9</v>
      </c>
    </row>
    <row r="8" spans="1:58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6"/>
      <c r="K8" s="12" t="s">
        <v>2</v>
      </c>
      <c r="M8" s="12" t="s">
        <v>2</v>
      </c>
      <c r="O8" s="12" t="s">
        <v>2</v>
      </c>
      <c r="Q8" s="12" t="s">
        <v>2</v>
      </c>
      <c r="S8" s="12" t="s">
        <v>2</v>
      </c>
      <c r="U8" s="12" t="s">
        <v>2</v>
      </c>
      <c r="W8" s="12" t="s">
        <v>2</v>
      </c>
      <c r="Y8" s="12" t="s">
        <v>2</v>
      </c>
      <c r="AA8" s="12" t="s">
        <v>2</v>
      </c>
      <c r="AC8" s="12" t="s">
        <v>2</v>
      </c>
      <c r="AE8" s="97" t="s">
        <v>2</v>
      </c>
      <c r="AG8" s="12" t="s">
        <v>2</v>
      </c>
      <c r="AI8" s="12" t="s">
        <v>2</v>
      </c>
      <c r="AK8" s="12" t="s">
        <v>2</v>
      </c>
      <c r="AM8" s="12" t="s">
        <v>2</v>
      </c>
      <c r="AO8" s="110" t="s">
        <v>2</v>
      </c>
      <c r="AQ8" s="12" t="s">
        <v>2</v>
      </c>
      <c r="AS8" s="12" t="s">
        <v>2</v>
      </c>
      <c r="AU8" s="97" t="s">
        <v>2</v>
      </c>
      <c r="AV8" s="157"/>
      <c r="AW8" s="12" t="s">
        <v>2</v>
      </c>
      <c r="AX8" s="157"/>
      <c r="AY8" s="12" t="s">
        <v>2</v>
      </c>
      <c r="AZ8" s="157"/>
      <c r="BA8" s="12" t="s">
        <v>2</v>
      </c>
      <c r="BB8" s="157"/>
      <c r="BC8" s="135" t="s">
        <v>2</v>
      </c>
    </row>
    <row r="9" spans="1:58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M9" s="11" t="s">
        <v>4</v>
      </c>
      <c r="O9" s="11" t="s">
        <v>4</v>
      </c>
      <c r="Q9" s="11" t="s">
        <v>4</v>
      </c>
      <c r="S9" s="11" t="s">
        <v>4</v>
      </c>
      <c r="U9" s="11" t="s">
        <v>4</v>
      </c>
      <c r="W9" s="11" t="s">
        <v>4</v>
      </c>
      <c r="Y9" s="11" t="s">
        <v>4</v>
      </c>
      <c r="AA9" s="11" t="s">
        <v>4</v>
      </c>
      <c r="AC9" s="11" t="s">
        <v>4</v>
      </c>
      <c r="AE9" s="98" t="s">
        <v>4</v>
      </c>
      <c r="AG9" s="11" t="s">
        <v>4</v>
      </c>
      <c r="AI9" s="11" t="s">
        <v>4</v>
      </c>
      <c r="AK9" s="11" t="s">
        <v>4</v>
      </c>
      <c r="AM9" s="11" t="s">
        <v>4</v>
      </c>
      <c r="AO9" s="111" t="s">
        <v>4</v>
      </c>
      <c r="AQ9" s="11" t="s">
        <v>4</v>
      </c>
      <c r="AS9" s="11" t="s">
        <v>4</v>
      </c>
      <c r="AU9" s="98" t="s">
        <v>4</v>
      </c>
      <c r="AV9" s="158"/>
      <c r="AW9" s="11" t="s">
        <v>4</v>
      </c>
      <c r="AX9" s="158"/>
      <c r="AY9" s="11" t="s">
        <v>4</v>
      </c>
      <c r="AZ9" s="158"/>
      <c r="BA9" s="11" t="s">
        <v>4</v>
      </c>
      <c r="BB9" s="158"/>
      <c r="BC9" s="136" t="s">
        <v>4</v>
      </c>
    </row>
    <row r="10" spans="1:58">
      <c r="B10" s="15"/>
      <c r="C10" s="14"/>
      <c r="D10" s="6"/>
      <c r="E10" s="14"/>
      <c r="F10" s="6"/>
      <c r="G10" s="6"/>
      <c r="H10" s="6"/>
      <c r="J10" s="6"/>
      <c r="AE10" s="78"/>
      <c r="AO10" s="81"/>
      <c r="AU10" s="78"/>
    </row>
    <row r="11" spans="1:58" ht="155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4"/>
      <c r="K11" s="68" t="s">
        <v>37</v>
      </c>
      <c r="L11" s="71"/>
      <c r="M11" s="68" t="s">
        <v>38</v>
      </c>
      <c r="N11" s="71"/>
      <c r="O11" s="68" t="s">
        <v>39</v>
      </c>
      <c r="P11" s="71"/>
      <c r="Q11" s="68" t="s">
        <v>40</v>
      </c>
      <c r="R11" s="71"/>
      <c r="S11" s="68" t="s">
        <v>41</v>
      </c>
      <c r="T11" s="71"/>
      <c r="U11" s="68" t="s">
        <v>42</v>
      </c>
      <c r="V11" s="71"/>
      <c r="W11" s="68" t="s">
        <v>43</v>
      </c>
      <c r="X11" s="71"/>
      <c r="Y11" s="68" t="s">
        <v>44</v>
      </c>
      <c r="Z11" s="71"/>
      <c r="AA11" s="68" t="s">
        <v>45</v>
      </c>
      <c r="AB11" s="71"/>
      <c r="AC11" s="68" t="s">
        <v>46</v>
      </c>
      <c r="AD11" s="71"/>
      <c r="AE11" s="99" t="s">
        <v>47</v>
      </c>
      <c r="AF11" s="71"/>
      <c r="AG11" s="68" t="s">
        <v>48</v>
      </c>
      <c r="AH11" s="71"/>
      <c r="AI11" s="68" t="s">
        <v>49</v>
      </c>
      <c r="AJ11" s="71"/>
      <c r="AK11" s="68" t="s">
        <v>50</v>
      </c>
      <c r="AL11" s="71"/>
      <c r="AM11" s="68" t="s">
        <v>51</v>
      </c>
      <c r="AN11" s="71"/>
      <c r="AO11" s="112" t="s">
        <v>52</v>
      </c>
      <c r="AP11" s="71"/>
      <c r="AQ11" s="68" t="s">
        <v>53</v>
      </c>
      <c r="AR11" s="71"/>
      <c r="AS11" s="68" t="s">
        <v>54</v>
      </c>
      <c r="AT11" s="71"/>
      <c r="AU11" s="99" t="s">
        <v>61</v>
      </c>
      <c r="AV11" s="159"/>
      <c r="AW11" s="68" t="s">
        <v>64</v>
      </c>
      <c r="AX11" s="159"/>
      <c r="AY11" s="68" t="s">
        <v>65</v>
      </c>
      <c r="AZ11" s="159"/>
      <c r="BA11" s="68" t="s">
        <v>70</v>
      </c>
      <c r="BB11" s="159"/>
      <c r="BC11" s="68" t="s">
        <v>81</v>
      </c>
      <c r="BD11" s="68"/>
    </row>
    <row r="12" spans="1:58" ht="18">
      <c r="B12" s="7"/>
      <c r="C12" s="8"/>
      <c r="D12" s="66" t="str">
        <f>'APCo RTEP ATRR Summary 2023'!D12</f>
        <v>2021 Investment (WS J)</v>
      </c>
      <c r="E12" s="6"/>
      <c r="F12" s="18"/>
      <c r="G12" s="4"/>
      <c r="H12" s="4"/>
      <c r="I12" s="32">
        <f>SUM(K12:BC12)</f>
        <v>66713050.109999999</v>
      </c>
      <c r="J12" s="4"/>
      <c r="K12" s="52">
        <v>5559037</v>
      </c>
      <c r="L12" s="51"/>
      <c r="M12" s="52">
        <v>6529259</v>
      </c>
      <c r="N12" s="51"/>
      <c r="O12" s="52">
        <v>1232494.28</v>
      </c>
      <c r="P12" s="51"/>
      <c r="Q12" s="52">
        <v>5705686</v>
      </c>
      <c r="R12" s="51"/>
      <c r="S12" s="52">
        <v>2088951</v>
      </c>
      <c r="T12" s="51"/>
      <c r="U12" s="52">
        <v>5507426</v>
      </c>
      <c r="V12" s="51"/>
      <c r="W12" s="52">
        <v>4008039.75</v>
      </c>
      <c r="X12" s="51"/>
      <c r="Y12" s="52">
        <v>118332</v>
      </c>
      <c r="Z12" s="51"/>
      <c r="AA12" s="52">
        <v>3459640</v>
      </c>
      <c r="AB12" s="51"/>
      <c r="AC12" s="52">
        <v>4474020</v>
      </c>
      <c r="AD12" s="51"/>
      <c r="AE12" s="100">
        <v>0</v>
      </c>
      <c r="AF12" s="51"/>
      <c r="AG12" s="52">
        <v>7169898</v>
      </c>
      <c r="AH12" s="51"/>
      <c r="AI12" s="52">
        <v>1214619</v>
      </c>
      <c r="AJ12" s="51"/>
      <c r="AK12" s="52">
        <v>3059126</v>
      </c>
      <c r="AL12" s="51"/>
      <c r="AM12" s="52">
        <v>2169182</v>
      </c>
      <c r="AN12" s="51"/>
      <c r="AO12" s="52">
        <v>620757</v>
      </c>
      <c r="AP12" s="51"/>
      <c r="AQ12" s="52">
        <v>6852888</v>
      </c>
      <c r="AR12" s="51"/>
      <c r="AS12" s="52">
        <v>6094421.0100000007</v>
      </c>
      <c r="AT12" s="51"/>
      <c r="AU12" s="100">
        <v>0</v>
      </c>
      <c r="AV12" s="160"/>
      <c r="AW12" s="52">
        <v>598619</v>
      </c>
      <c r="AX12" s="160"/>
      <c r="AY12" s="52">
        <v>242015</v>
      </c>
      <c r="AZ12" s="160"/>
      <c r="BA12" s="52">
        <v>8640.07</v>
      </c>
      <c r="BB12" s="160"/>
      <c r="BC12" s="52">
        <v>0</v>
      </c>
    </row>
    <row r="13" spans="1:58">
      <c r="B13" s="7">
        <f>B11+1</f>
        <v>2</v>
      </c>
      <c r="C13" s="8"/>
      <c r="D13" s="61" t="s">
        <v>15</v>
      </c>
      <c r="E13" s="6"/>
      <c r="F13" s="18"/>
      <c r="G13" s="44" t="str">
        <f>"(Worksheet J)"</f>
        <v>(Worksheet J)</v>
      </c>
      <c r="H13" s="44"/>
      <c r="I13" s="32">
        <f>SUM(K13:BC13)</f>
        <v>9544412.5214815084</v>
      </c>
      <c r="J13" s="4"/>
      <c r="K13" s="52">
        <v>701369.77974855609</v>
      </c>
      <c r="L13" s="51"/>
      <c r="M13" s="52">
        <v>901777.82576866914</v>
      </c>
      <c r="N13" s="51"/>
      <c r="O13" s="52">
        <v>172566.23887964021</v>
      </c>
      <c r="P13" s="51"/>
      <c r="Q13" s="52">
        <v>806620.29633851722</v>
      </c>
      <c r="R13" s="51"/>
      <c r="S13" s="52">
        <v>295884.87969016167</v>
      </c>
      <c r="T13" s="51"/>
      <c r="U13" s="52">
        <v>824944.69961098279</v>
      </c>
      <c r="V13" s="51"/>
      <c r="W13" s="52">
        <v>565533.65505527263</v>
      </c>
      <c r="X13" s="51"/>
      <c r="Y13" s="52">
        <v>16407.482275028884</v>
      </c>
      <c r="Z13" s="51"/>
      <c r="AA13" s="52">
        <v>504122.32482208638</v>
      </c>
      <c r="AB13" s="51"/>
      <c r="AC13" s="52">
        <v>630068.6992672648</v>
      </c>
      <c r="AD13" s="51"/>
      <c r="AE13" s="100">
        <v>0</v>
      </c>
      <c r="AF13" s="51"/>
      <c r="AG13" s="52">
        <v>1042816.9121376689</v>
      </c>
      <c r="AH13" s="51"/>
      <c r="AI13" s="52">
        <v>177977.81228490558</v>
      </c>
      <c r="AJ13" s="51"/>
      <c r="AK13" s="52">
        <v>453236.20731722959</v>
      </c>
      <c r="AL13" s="51"/>
      <c r="AM13" s="52">
        <v>321383.23908881261</v>
      </c>
      <c r="AN13" s="51"/>
      <c r="AO13" s="52">
        <v>91970.565562066244</v>
      </c>
      <c r="AP13" s="51"/>
      <c r="AQ13" s="52">
        <v>1015315.1476237839</v>
      </c>
      <c r="AR13" s="51"/>
      <c r="AS13" s="52">
        <v>891359.34134511673</v>
      </c>
      <c r="AT13" s="51"/>
      <c r="AU13" s="100">
        <v>0</v>
      </c>
      <c r="AV13" s="160"/>
      <c r="AW13" s="52">
        <v>93566.319298246177</v>
      </c>
      <c r="AX13" s="160"/>
      <c r="AY13" s="52">
        <v>36250.871364654195</v>
      </c>
      <c r="AZ13" s="160"/>
      <c r="BA13" s="52">
        <v>1240.2240028428416</v>
      </c>
      <c r="BB13" s="160"/>
      <c r="BC13" s="52">
        <v>0</v>
      </c>
    </row>
    <row r="14" spans="1:58">
      <c r="B14" s="27">
        <f>+B13+1</f>
        <v>3</v>
      </c>
      <c r="C14" s="44"/>
      <c r="D14" s="62" t="s">
        <v>16</v>
      </c>
      <c r="E14" s="39"/>
      <c r="F14" s="45"/>
      <c r="G14" s="44" t="str">
        <f>"(Worksheet J)"</f>
        <v>(Worksheet J)</v>
      </c>
      <c r="H14" s="44"/>
      <c r="I14" s="76">
        <f>SUM(K14:BA14)</f>
        <v>0</v>
      </c>
      <c r="J14" s="169"/>
      <c r="K14" s="50">
        <v>0</v>
      </c>
      <c r="L14" s="43"/>
      <c r="M14" s="50">
        <v>0</v>
      </c>
      <c r="N14" s="43"/>
      <c r="O14" s="50">
        <v>0</v>
      </c>
      <c r="P14" s="43"/>
      <c r="Q14" s="50">
        <v>0</v>
      </c>
      <c r="R14" s="43"/>
      <c r="S14" s="50">
        <v>0</v>
      </c>
      <c r="T14" s="43"/>
      <c r="U14" s="50">
        <v>0</v>
      </c>
      <c r="V14" s="43"/>
      <c r="W14" s="50">
        <v>0</v>
      </c>
      <c r="X14" s="43"/>
      <c r="Y14" s="50">
        <v>0</v>
      </c>
      <c r="Z14" s="43"/>
      <c r="AA14" s="50">
        <v>0</v>
      </c>
      <c r="AB14" s="43"/>
      <c r="AC14" s="50">
        <v>0</v>
      </c>
      <c r="AD14" s="43"/>
      <c r="AE14" s="101">
        <v>0</v>
      </c>
      <c r="AF14" s="43"/>
      <c r="AG14" s="50">
        <v>0</v>
      </c>
      <c r="AH14" s="43"/>
      <c r="AI14" s="50">
        <v>0</v>
      </c>
      <c r="AJ14" s="43"/>
      <c r="AK14" s="50">
        <v>0</v>
      </c>
      <c r="AL14" s="43"/>
      <c r="AM14" s="50">
        <v>0</v>
      </c>
      <c r="AN14" s="43"/>
      <c r="AO14" s="113">
        <v>0</v>
      </c>
      <c r="AP14" s="43"/>
      <c r="AQ14" s="50">
        <v>0</v>
      </c>
      <c r="AR14" s="43"/>
      <c r="AS14" s="50">
        <v>0</v>
      </c>
      <c r="AT14" s="43"/>
      <c r="AU14" s="101">
        <v>0</v>
      </c>
      <c r="AV14" s="50"/>
      <c r="AW14" s="75"/>
      <c r="AX14" s="178"/>
      <c r="AY14" s="75"/>
      <c r="AZ14" s="178"/>
      <c r="BA14" s="75"/>
      <c r="BB14" s="178"/>
      <c r="BC14" s="75"/>
    </row>
    <row r="15" spans="1:58">
      <c r="B15" s="7">
        <f>+B14+1</f>
        <v>4</v>
      </c>
      <c r="C15" s="8"/>
      <c r="D15" s="61" t="s">
        <v>17</v>
      </c>
      <c r="E15" s="6" t="s">
        <v>5</v>
      </c>
      <c r="F15" s="18"/>
      <c r="G15" s="19" t="s">
        <v>72</v>
      </c>
      <c r="H15" s="4"/>
      <c r="I15" s="130">
        <f>SUM(K15:BC15)</f>
        <v>9544412.5214815084</v>
      </c>
      <c r="J15" s="4"/>
      <c r="K15" s="48">
        <f>+K14+K13</f>
        <v>701369.77974855609</v>
      </c>
      <c r="L15" s="17"/>
      <c r="M15" s="48">
        <f>+M14+M13</f>
        <v>901777.82576866914</v>
      </c>
      <c r="N15" s="17"/>
      <c r="O15" s="48">
        <f>+O14+O13</f>
        <v>172566.23887964021</v>
      </c>
      <c r="P15" s="17"/>
      <c r="Q15" s="48">
        <f>+Q14+Q13</f>
        <v>806620.29633851722</v>
      </c>
      <c r="R15" s="17"/>
      <c r="S15" s="48">
        <f>+S14+S13</f>
        <v>295884.87969016167</v>
      </c>
      <c r="T15" s="17"/>
      <c r="U15" s="48">
        <f>+U14+U13</f>
        <v>824944.69961098279</v>
      </c>
      <c r="V15" s="17"/>
      <c r="W15" s="48">
        <f>+W14+W13</f>
        <v>565533.65505527263</v>
      </c>
      <c r="X15" s="17"/>
      <c r="Y15" s="48">
        <f>+Y14+Y13</f>
        <v>16407.482275028884</v>
      </c>
      <c r="Z15" s="17"/>
      <c r="AA15" s="48">
        <f>+AA14+AA13</f>
        <v>504122.32482208638</v>
      </c>
      <c r="AB15" s="17"/>
      <c r="AC15" s="48">
        <f>+AC14+AC13</f>
        <v>630068.6992672648</v>
      </c>
      <c r="AD15" s="17"/>
      <c r="AE15" s="102">
        <f>+AE14+AE13</f>
        <v>0</v>
      </c>
      <c r="AF15" s="17"/>
      <c r="AG15" s="48">
        <f>+AG14+AG13</f>
        <v>1042816.9121376689</v>
      </c>
      <c r="AH15" s="17"/>
      <c r="AI15" s="48">
        <f>+AI14+AI13</f>
        <v>177977.81228490558</v>
      </c>
      <c r="AJ15" s="17"/>
      <c r="AK15" s="48">
        <f>+AK14+AK13</f>
        <v>453236.20731722959</v>
      </c>
      <c r="AL15" s="17"/>
      <c r="AM15" s="48">
        <f>+AM14+AM13</f>
        <v>321383.23908881261</v>
      </c>
      <c r="AN15" s="17"/>
      <c r="AO15" s="114">
        <f>+AO14+AO13</f>
        <v>91970.565562066244</v>
      </c>
      <c r="AP15" s="17"/>
      <c r="AQ15" s="48">
        <f>+AQ14+AQ13</f>
        <v>1015315.1476237839</v>
      </c>
      <c r="AR15" s="17"/>
      <c r="AS15" s="48">
        <f>+AS14+AS13</f>
        <v>891359.34134511673</v>
      </c>
      <c r="AT15" s="17"/>
      <c r="AU15" s="102">
        <f>+AU14+AU13</f>
        <v>0</v>
      </c>
      <c r="AV15" s="48"/>
      <c r="AW15" s="48">
        <f>+AW14+AW13</f>
        <v>93566.319298246177</v>
      </c>
      <c r="AX15" s="48"/>
      <c r="AY15" s="48">
        <f>+AY14+AY13</f>
        <v>36250.871364654195</v>
      </c>
      <c r="AZ15" s="48"/>
      <c r="BA15" s="179">
        <f>+BA14+BA13</f>
        <v>1240.2240028428416</v>
      </c>
      <c r="BB15" s="179"/>
      <c r="BC15" s="179">
        <f>+BC14+BC13</f>
        <v>0</v>
      </c>
    </row>
    <row r="16" spans="1:58">
      <c r="B16" s="7"/>
      <c r="C16" s="8"/>
      <c r="D16" s="61"/>
      <c r="E16" s="6"/>
      <c r="G16" s="18"/>
      <c r="H16" s="18"/>
      <c r="I16" s="23"/>
      <c r="J16" s="4"/>
      <c r="K16" s="23"/>
      <c r="M16" s="23"/>
      <c r="O16" s="23"/>
      <c r="Q16" s="23"/>
      <c r="S16" s="23"/>
      <c r="U16" s="23"/>
      <c r="W16" s="23"/>
      <c r="Y16" s="23"/>
      <c r="AA16" s="23"/>
      <c r="AC16" s="23"/>
      <c r="AE16" s="103"/>
      <c r="AG16" s="23"/>
      <c r="AI16" s="23"/>
      <c r="AK16" s="23"/>
      <c r="AM16" s="23"/>
      <c r="AO16" s="115"/>
      <c r="AP16"/>
      <c r="AQ16" s="23"/>
      <c r="AS16" s="23"/>
      <c r="AU16" s="103"/>
      <c r="AV16" s="177"/>
    </row>
    <row r="17" spans="1:55">
      <c r="D17" s="63"/>
      <c r="G17" s="30"/>
      <c r="H17" s="30"/>
      <c r="J17" s="4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 s="104"/>
      <c r="AF17"/>
      <c r="AG17"/>
      <c r="AH17"/>
      <c r="AI17"/>
      <c r="AJ17"/>
      <c r="AK17"/>
      <c r="AL17"/>
      <c r="AM17"/>
      <c r="AN17"/>
      <c r="AO17" s="116"/>
      <c r="AP17"/>
      <c r="AR17"/>
      <c r="AS17"/>
      <c r="AT17"/>
      <c r="AU17" s="104"/>
      <c r="AV17" s="162"/>
    </row>
    <row r="18" spans="1:55">
      <c r="A18" s="11" t="s">
        <v>6</v>
      </c>
      <c r="B18" s="16" t="s">
        <v>11</v>
      </c>
      <c r="C18" s="14"/>
      <c r="D18" s="64"/>
      <c r="E18" s="14"/>
      <c r="F18" s="6"/>
      <c r="G18" s="8"/>
      <c r="H18" s="8"/>
      <c r="J18" s="6"/>
      <c r="AE18" s="78"/>
      <c r="AO18" s="81"/>
      <c r="AU18" s="78"/>
    </row>
    <row r="19" spans="1:55" ht="23.5" customHeight="1">
      <c r="A19" s="11"/>
      <c r="B19" s="16"/>
      <c r="C19" s="14"/>
      <c r="D19" s="66" t="str">
        <f>'APCo RTEP ATRR Summary 2023'!D20</f>
        <v>2021 Investment (WS K)</v>
      </c>
      <c r="E19" s="14"/>
      <c r="F19" s="6"/>
      <c r="G19" s="8"/>
      <c r="H19" s="8"/>
      <c r="I19" s="32">
        <f>SUM(K19:BC19)</f>
        <v>66713049.930000007</v>
      </c>
      <c r="J19" s="6"/>
      <c r="K19" s="52">
        <v>5559037.0700000003</v>
      </c>
      <c r="M19" s="52">
        <v>6529258.7800000003</v>
      </c>
      <c r="O19" s="52">
        <v>1232494.28</v>
      </c>
      <c r="Q19" s="52">
        <v>5705686.0099999998</v>
      </c>
      <c r="S19" s="52">
        <v>2088950.94</v>
      </c>
      <c r="U19" s="52">
        <v>5507426.1299999999</v>
      </c>
      <c r="W19" s="52">
        <v>4008039.75</v>
      </c>
      <c r="Y19" s="52">
        <v>118332.36</v>
      </c>
      <c r="AA19" s="52">
        <v>3459640.38</v>
      </c>
      <c r="AC19" s="52">
        <v>4474020.16</v>
      </c>
      <c r="AE19" s="100">
        <v>0</v>
      </c>
      <c r="AG19" s="52">
        <v>7169897.79</v>
      </c>
      <c r="AI19" s="52">
        <v>1214619.18</v>
      </c>
      <c r="AK19" s="52">
        <v>3059125.59</v>
      </c>
      <c r="AM19" s="52">
        <v>2169182.02</v>
      </c>
      <c r="AO19" s="52">
        <v>620757.1</v>
      </c>
      <c r="AQ19" s="52">
        <v>6852887.8200000003</v>
      </c>
      <c r="AS19" s="52">
        <v>6094421.0099999998</v>
      </c>
      <c r="AU19" s="100">
        <v>0</v>
      </c>
      <c r="AV19" s="160"/>
      <c r="AW19" s="52">
        <v>598618.88</v>
      </c>
      <c r="AX19" s="160"/>
      <c r="AY19" s="52">
        <v>242014.61</v>
      </c>
      <c r="AZ19" s="160"/>
      <c r="BA19" s="52">
        <v>8640.07</v>
      </c>
      <c r="BB19" s="160"/>
      <c r="BC19" s="52">
        <v>0</v>
      </c>
    </row>
    <row r="20" spans="1:55" ht="19.399999999999999" customHeight="1">
      <c r="A20" s="11"/>
      <c r="B20" s="16"/>
      <c r="C20" s="14"/>
      <c r="D20" s="64"/>
      <c r="E20" s="14"/>
      <c r="F20" s="6"/>
      <c r="G20" s="8"/>
      <c r="H20" s="8"/>
      <c r="J20" s="6"/>
      <c r="AE20" s="78"/>
      <c r="AO20" s="81"/>
      <c r="AU20" s="78"/>
    </row>
    <row r="21" spans="1:55">
      <c r="B21" s="31">
        <f>B15+1</f>
        <v>5</v>
      </c>
      <c r="C21" s="28"/>
      <c r="D21" s="29" t="str">
        <f>"RTEP UPGRADE ATRR W/O INCENTIVES"</f>
        <v>RTEP UPGRADE ATRR W/O INCENTIVES</v>
      </c>
      <c r="G21" s="44" t="str">
        <f>"(Worksheet K details)"</f>
        <v>(Worksheet K details)</v>
      </c>
      <c r="H21" s="44"/>
      <c r="I21" s="133">
        <f>SUM(K21:BC21)</f>
        <v>10107943.390164027</v>
      </c>
      <c r="J21" s="28"/>
      <c r="K21" s="33">
        <v>741733.23156314052</v>
      </c>
      <c r="L21" s="26"/>
      <c r="M21" s="33">
        <v>954660.84238477179</v>
      </c>
      <c r="N21" s="26"/>
      <c r="O21" s="33">
        <v>182713.11405214923</v>
      </c>
      <c r="P21" s="26"/>
      <c r="Q21" s="33">
        <v>854137.72995455388</v>
      </c>
      <c r="R21" s="26"/>
      <c r="S21" s="33">
        <v>313321.64000526449</v>
      </c>
      <c r="T21" s="26"/>
      <c r="U21" s="33">
        <v>874064.70032838313</v>
      </c>
      <c r="V21" s="26"/>
      <c r="W21" s="33">
        <v>598836.56383329595</v>
      </c>
      <c r="X21" s="26"/>
      <c r="Y21" s="33">
        <v>17370.462950218345</v>
      </c>
      <c r="Z21" s="26"/>
      <c r="AA21" s="33">
        <v>533989.46381818899</v>
      </c>
      <c r="AB21" s="26"/>
      <c r="AC21" s="33">
        <v>667158.21099225502</v>
      </c>
      <c r="AD21" s="26"/>
      <c r="AE21" s="105">
        <v>0</v>
      </c>
      <c r="AF21" s="26"/>
      <c r="AG21" s="33">
        <v>1104577.9866458671</v>
      </c>
      <c r="AH21" s="26"/>
      <c r="AI21" s="33">
        <v>188533.09138052689</v>
      </c>
      <c r="AJ21" s="26"/>
      <c r="AK21" s="33">
        <v>480170.27589327237</v>
      </c>
      <c r="AL21" s="26"/>
      <c r="AM21" s="33">
        <v>340481.84631940065</v>
      </c>
      <c r="AN21" s="26"/>
      <c r="AO21" s="117">
        <v>97436.048047215823</v>
      </c>
      <c r="AP21" s="26"/>
      <c r="AQ21" s="33">
        <v>1075651.5018381595</v>
      </c>
      <c r="AR21" s="26"/>
      <c r="AS21" s="33">
        <v>944204.78005391499</v>
      </c>
      <c r="AT21" s="26"/>
      <c r="AU21" s="105">
        <v>0</v>
      </c>
      <c r="AV21" s="164"/>
      <c r="AW21" s="33">
        <v>99179.095423232851</v>
      </c>
      <c r="AX21" s="164"/>
      <c r="AY21" s="33">
        <v>38409.308190710224</v>
      </c>
      <c r="AZ21" s="164"/>
      <c r="BA21" s="33">
        <v>1313.4964895036292</v>
      </c>
      <c r="BB21" s="164"/>
      <c r="BC21" s="33">
        <v>0</v>
      </c>
    </row>
    <row r="22" spans="1:55" ht="24" customHeight="1">
      <c r="B22" s="31">
        <f>+B21+1</f>
        <v>6</v>
      </c>
      <c r="C22" s="28"/>
      <c r="D22" s="63" t="s">
        <v>12</v>
      </c>
      <c r="G22" s="19" t="str">
        <f>"(Worksheet K)"</f>
        <v>(Worksheet K)</v>
      </c>
      <c r="H22" s="19"/>
      <c r="I22" s="76">
        <f>SUM(K22:AY22)</f>
        <v>0</v>
      </c>
      <c r="J22" s="149"/>
      <c r="K22" s="77">
        <v>0</v>
      </c>
      <c r="L22" s="139"/>
      <c r="M22" s="77">
        <v>0</v>
      </c>
      <c r="N22" s="139"/>
      <c r="O22" s="77">
        <v>0</v>
      </c>
      <c r="P22" s="139"/>
      <c r="Q22" s="77">
        <v>0</v>
      </c>
      <c r="R22" s="139"/>
      <c r="S22" s="77">
        <v>0</v>
      </c>
      <c r="T22" s="139"/>
      <c r="U22" s="77">
        <v>0</v>
      </c>
      <c r="V22" s="139"/>
      <c r="W22" s="77">
        <v>0</v>
      </c>
      <c r="X22" s="139"/>
      <c r="Y22" s="95">
        <v>0</v>
      </c>
      <c r="Z22" s="139"/>
      <c r="AA22" s="77">
        <v>0</v>
      </c>
      <c r="AB22" s="139"/>
      <c r="AC22" s="77">
        <v>0</v>
      </c>
      <c r="AD22" s="139"/>
      <c r="AE22" s="106">
        <v>0</v>
      </c>
      <c r="AF22" s="139"/>
      <c r="AG22" s="77">
        <v>0</v>
      </c>
      <c r="AH22" s="139"/>
      <c r="AI22" s="77">
        <v>0</v>
      </c>
      <c r="AJ22" s="139"/>
      <c r="AK22" s="77">
        <v>0</v>
      </c>
      <c r="AL22" s="139"/>
      <c r="AM22" s="77">
        <v>0</v>
      </c>
      <c r="AN22" s="139"/>
      <c r="AO22" s="118">
        <v>0</v>
      </c>
      <c r="AP22" s="139"/>
      <c r="AQ22" s="77">
        <v>0</v>
      </c>
      <c r="AR22" s="139"/>
      <c r="AS22" s="77">
        <v>0</v>
      </c>
      <c r="AT22" s="139"/>
      <c r="AU22" s="106">
        <v>0</v>
      </c>
      <c r="AV22" s="95"/>
      <c r="AW22" s="77">
        <v>0</v>
      </c>
      <c r="AX22" s="95"/>
      <c r="AY22" s="77">
        <v>0</v>
      </c>
      <c r="AZ22" s="95"/>
      <c r="BA22" s="75"/>
      <c r="BB22" s="178"/>
      <c r="BC22" s="75"/>
    </row>
    <row r="23" spans="1:55" ht="18.649999999999999" customHeight="1">
      <c r="B23" s="31">
        <f>B22+1</f>
        <v>7</v>
      </c>
      <c r="C23" s="28"/>
      <c r="D23" s="63" t="s">
        <v>66</v>
      </c>
      <c r="G23" s="19" t="s">
        <v>18</v>
      </c>
      <c r="H23" s="19"/>
      <c r="I23" s="133">
        <f>SUM(K23:BC23)</f>
        <v>563530.86868251872</v>
      </c>
      <c r="J23" s="28"/>
      <c r="K23" s="60">
        <f>K21-K13</f>
        <v>40363.451814584434</v>
      </c>
      <c r="L23" s="26"/>
      <c r="M23" s="60">
        <f t="shared" ref="M23:BC23" si="0">M21-M13</f>
        <v>52883.016616102657</v>
      </c>
      <c r="N23" s="60" t="s">
        <v>5</v>
      </c>
      <c r="O23" s="60">
        <f t="shared" si="0"/>
        <v>10146.875172509026</v>
      </c>
      <c r="P23" s="60" t="s">
        <v>5</v>
      </c>
      <c r="Q23" s="60">
        <f t="shared" si="0"/>
        <v>47517.433616036666</v>
      </c>
      <c r="R23" s="60" t="s">
        <v>5</v>
      </c>
      <c r="S23" s="60">
        <f t="shared" si="0"/>
        <v>17436.760315102816</v>
      </c>
      <c r="T23" s="60" t="s">
        <v>5</v>
      </c>
      <c r="U23" s="60">
        <f t="shared" si="0"/>
        <v>49120.00071740034</v>
      </c>
      <c r="V23" s="60" t="s">
        <v>5</v>
      </c>
      <c r="W23" s="60">
        <f t="shared" si="0"/>
        <v>33302.908778023324</v>
      </c>
      <c r="X23" s="60" t="s">
        <v>5</v>
      </c>
      <c r="Y23" s="60">
        <f t="shared" si="0"/>
        <v>962.98067518946118</v>
      </c>
      <c r="Z23" s="60" t="s">
        <v>5</v>
      </c>
      <c r="AA23" s="60">
        <f t="shared" si="0"/>
        <v>29867.138996102614</v>
      </c>
      <c r="AB23" s="60" t="s">
        <v>5</v>
      </c>
      <c r="AC23" s="60">
        <f t="shared" si="0"/>
        <v>37089.51172499021</v>
      </c>
      <c r="AD23" s="60" t="s">
        <v>5</v>
      </c>
      <c r="AE23" s="107">
        <f t="shared" si="0"/>
        <v>0</v>
      </c>
      <c r="AF23" s="60" t="s">
        <v>5</v>
      </c>
      <c r="AG23" s="60">
        <f t="shared" si="0"/>
        <v>61761.074508198188</v>
      </c>
      <c r="AH23" s="60" t="s">
        <v>5</v>
      </c>
      <c r="AI23" s="60">
        <f t="shared" si="0"/>
        <v>10555.279095621314</v>
      </c>
      <c r="AJ23" s="60" t="s">
        <v>5</v>
      </c>
      <c r="AK23" s="60">
        <f t="shared" si="0"/>
        <v>26934.068576042773</v>
      </c>
      <c r="AL23" s="60" t="s">
        <v>5</v>
      </c>
      <c r="AM23" s="60">
        <f t="shared" si="0"/>
        <v>19098.607230588037</v>
      </c>
      <c r="AN23" s="60" t="s">
        <v>5</v>
      </c>
      <c r="AO23" s="119">
        <f t="shared" si="0"/>
        <v>5465.4824851495796</v>
      </c>
      <c r="AP23" s="60" t="s">
        <v>5</v>
      </c>
      <c r="AQ23" s="60">
        <f t="shared" si="0"/>
        <v>60336.354214375606</v>
      </c>
      <c r="AR23" s="60" t="s">
        <v>5</v>
      </c>
      <c r="AS23" s="60">
        <f t="shared" si="0"/>
        <v>52845.438708798261</v>
      </c>
      <c r="AT23" s="60" t="s">
        <v>5</v>
      </c>
      <c r="AU23" s="107">
        <f t="shared" si="0"/>
        <v>0</v>
      </c>
      <c r="AV23" s="60"/>
      <c r="AW23" s="60">
        <f t="shared" si="0"/>
        <v>5612.7761249866744</v>
      </c>
      <c r="AX23" s="60"/>
      <c r="AY23" s="60">
        <f t="shared" si="0"/>
        <v>2158.4368260560295</v>
      </c>
      <c r="AZ23" s="60"/>
      <c r="BA23" s="60">
        <f t="shared" si="0"/>
        <v>73.272486660787536</v>
      </c>
      <c r="BB23" s="60"/>
      <c r="BC23" s="168">
        <f t="shared" si="0"/>
        <v>0</v>
      </c>
    </row>
    <row r="24" spans="1:55" ht="33" customHeight="1" thickBot="1">
      <c r="B24" s="31">
        <f>+B23+1</f>
        <v>8</v>
      </c>
      <c r="C24" s="28"/>
      <c r="D24" s="63" t="s">
        <v>73</v>
      </c>
      <c r="G24" s="19" t="s">
        <v>82</v>
      </c>
      <c r="H24" s="19"/>
      <c r="I24" s="76">
        <v>39941.923529115738</v>
      </c>
      <c r="J24" s="149"/>
      <c r="K24" s="174">
        <f>K23/$I$23*$I$24</f>
        <v>2860.8794927568647</v>
      </c>
      <c r="L24" s="76"/>
      <c r="M24" s="174">
        <f t="shared" ref="M24:BC24" si="1">M23/$I$23*$I$24</f>
        <v>3748.240820609466</v>
      </c>
      <c r="N24" s="174" t="s">
        <v>5</v>
      </c>
      <c r="O24" s="174">
        <f t="shared" si="1"/>
        <v>719.18990551015918</v>
      </c>
      <c r="P24" s="174" t="s">
        <v>5</v>
      </c>
      <c r="Q24" s="174">
        <f t="shared" si="1"/>
        <v>3367.939194225095</v>
      </c>
      <c r="R24" s="174" t="s">
        <v>5</v>
      </c>
      <c r="S24" s="174">
        <f t="shared" si="1"/>
        <v>1235.8821598000627</v>
      </c>
      <c r="T24" s="174" t="s">
        <v>5</v>
      </c>
      <c r="U24" s="174">
        <f t="shared" si="1"/>
        <v>3481.5258958064883</v>
      </c>
      <c r="V24" s="174" t="s">
        <v>5</v>
      </c>
      <c r="W24" s="174">
        <f t="shared" si="1"/>
        <v>2360.4425411845914</v>
      </c>
      <c r="X24" s="174" t="s">
        <v>5</v>
      </c>
      <c r="Y24" s="174">
        <f t="shared" si="1"/>
        <v>68.254114594214187</v>
      </c>
      <c r="Z24" s="174" t="s">
        <v>5</v>
      </c>
      <c r="AA24" s="174">
        <f t="shared" si="1"/>
        <v>2116.9221565533876</v>
      </c>
      <c r="AB24" s="174" t="s">
        <v>5</v>
      </c>
      <c r="AC24" s="174">
        <f t="shared" si="1"/>
        <v>2628.8292680669542</v>
      </c>
      <c r="AD24" s="174" t="s">
        <v>5</v>
      </c>
      <c r="AE24" s="174">
        <f t="shared" si="1"/>
        <v>0</v>
      </c>
      <c r="AF24" s="174" t="s">
        <v>5</v>
      </c>
      <c r="AG24" s="174">
        <f t="shared" si="1"/>
        <v>4377.4995340534679</v>
      </c>
      <c r="AH24" s="174" t="s">
        <v>5</v>
      </c>
      <c r="AI24" s="174">
        <f t="shared" si="1"/>
        <v>748.13674617583342</v>
      </c>
      <c r="AJ24" s="174" t="s">
        <v>5</v>
      </c>
      <c r="AK24" s="174">
        <f t="shared" si="1"/>
        <v>1909.0320817870611</v>
      </c>
      <c r="AL24" s="174" t="s">
        <v>5</v>
      </c>
      <c r="AM24" s="174">
        <f t="shared" si="1"/>
        <v>1353.6704942183555</v>
      </c>
      <c r="AN24" s="174" t="s">
        <v>5</v>
      </c>
      <c r="AO24" s="174">
        <f t="shared" si="1"/>
        <v>387.38229900685809</v>
      </c>
      <c r="AP24" s="174" t="s">
        <v>5</v>
      </c>
      <c r="AQ24" s="174">
        <f t="shared" si="1"/>
        <v>4276.5182530115226</v>
      </c>
      <c r="AR24" s="174" t="s">
        <v>5</v>
      </c>
      <c r="AS24" s="174">
        <f t="shared" si="1"/>
        <v>3745.5773748545857</v>
      </c>
      <c r="AT24" s="174" t="s">
        <v>5</v>
      </c>
      <c r="AU24" s="174">
        <f t="shared" si="1"/>
        <v>0</v>
      </c>
      <c r="AV24" s="174"/>
      <c r="AW24" s="174">
        <f t="shared" si="1"/>
        <v>397.82217306815431</v>
      </c>
      <c r="AX24" s="174"/>
      <c r="AY24" s="174">
        <f t="shared" si="1"/>
        <v>152.985618783072</v>
      </c>
      <c r="AZ24" s="174"/>
      <c r="BA24" s="174">
        <f t="shared" si="1"/>
        <v>5.1934050495504218</v>
      </c>
      <c r="BB24" s="174"/>
      <c r="BC24" s="174">
        <f t="shared" si="1"/>
        <v>0</v>
      </c>
    </row>
    <row r="25" spans="1:55" ht="25.4" customHeight="1" thickBot="1">
      <c r="B25" s="31">
        <f>+B24+1</f>
        <v>9</v>
      </c>
      <c r="C25" s="28"/>
      <c r="D25" s="65" t="s">
        <v>13</v>
      </c>
      <c r="E25" s="21"/>
      <c r="F25" s="21"/>
      <c r="G25" s="34"/>
      <c r="H25" s="34"/>
      <c r="I25" s="96">
        <f>SUM(K25:BC25)</f>
        <v>603472.79221163457</v>
      </c>
      <c r="J25" s="67"/>
      <c r="K25" s="35">
        <f>K23+K24</f>
        <v>43224.331307341301</v>
      </c>
      <c r="L25" s="176"/>
      <c r="M25" s="35">
        <f t="shared" ref="M25:BC25" si="2">M23+M24</f>
        <v>56631.257436712127</v>
      </c>
      <c r="N25" s="35" t="s">
        <v>5</v>
      </c>
      <c r="O25" s="35">
        <f t="shared" si="2"/>
        <v>10866.065078019185</v>
      </c>
      <c r="P25" s="35" t="s">
        <v>5</v>
      </c>
      <c r="Q25" s="35">
        <f t="shared" si="2"/>
        <v>50885.372810261761</v>
      </c>
      <c r="R25" s="35" t="s">
        <v>5</v>
      </c>
      <c r="S25" s="35">
        <f t="shared" si="2"/>
        <v>18672.642474902877</v>
      </c>
      <c r="T25" s="35" t="s">
        <v>5</v>
      </c>
      <c r="U25" s="35">
        <f t="shared" si="2"/>
        <v>52601.526613206828</v>
      </c>
      <c r="V25" s="35" t="s">
        <v>5</v>
      </c>
      <c r="W25" s="35">
        <f t="shared" si="2"/>
        <v>35663.351319207912</v>
      </c>
      <c r="X25" s="35" t="s">
        <v>5</v>
      </c>
      <c r="Y25" s="35">
        <f t="shared" si="2"/>
        <v>1031.2347897836753</v>
      </c>
      <c r="Z25" s="35" t="s">
        <v>5</v>
      </c>
      <c r="AA25" s="35">
        <f t="shared" si="2"/>
        <v>31984.061152656002</v>
      </c>
      <c r="AB25" s="35" t="s">
        <v>5</v>
      </c>
      <c r="AC25" s="35">
        <f t="shared" si="2"/>
        <v>39718.340993057165</v>
      </c>
      <c r="AD25" s="35" t="s">
        <v>5</v>
      </c>
      <c r="AE25" s="35">
        <f t="shared" si="2"/>
        <v>0</v>
      </c>
      <c r="AF25" s="35" t="s">
        <v>5</v>
      </c>
      <c r="AG25" s="35">
        <f t="shared" si="2"/>
        <v>66138.574042251654</v>
      </c>
      <c r="AH25" s="35" t="s">
        <v>5</v>
      </c>
      <c r="AI25" s="35">
        <f t="shared" si="2"/>
        <v>11303.415841797147</v>
      </c>
      <c r="AJ25" s="35" t="s">
        <v>5</v>
      </c>
      <c r="AK25" s="35">
        <f t="shared" si="2"/>
        <v>28843.100657829833</v>
      </c>
      <c r="AL25" s="35" t="s">
        <v>5</v>
      </c>
      <c r="AM25" s="35">
        <f t="shared" si="2"/>
        <v>20452.277724806394</v>
      </c>
      <c r="AN25" s="35" t="s">
        <v>5</v>
      </c>
      <c r="AO25" s="35">
        <f t="shared" si="2"/>
        <v>5852.864784156438</v>
      </c>
      <c r="AP25" s="35" t="s">
        <v>5</v>
      </c>
      <c r="AQ25" s="35">
        <f t="shared" si="2"/>
        <v>64612.872467387126</v>
      </c>
      <c r="AR25" s="35" t="s">
        <v>5</v>
      </c>
      <c r="AS25" s="35">
        <f t="shared" si="2"/>
        <v>56591.016083652845</v>
      </c>
      <c r="AT25" s="35" t="s">
        <v>5</v>
      </c>
      <c r="AU25" s="35">
        <f t="shared" si="2"/>
        <v>0</v>
      </c>
      <c r="AV25" s="165"/>
      <c r="AW25" s="35">
        <f t="shared" si="2"/>
        <v>6010.5982980548288</v>
      </c>
      <c r="AX25" s="165"/>
      <c r="AY25" s="35">
        <f t="shared" si="2"/>
        <v>2311.4224448391014</v>
      </c>
      <c r="AZ25" s="165"/>
      <c r="BA25" s="35">
        <f t="shared" si="2"/>
        <v>78.465891710337957</v>
      </c>
      <c r="BB25" s="165"/>
      <c r="BC25" s="35">
        <f t="shared" si="2"/>
        <v>0</v>
      </c>
    </row>
    <row r="26" spans="1:55" ht="23.5" customHeight="1">
      <c r="B26" s="36"/>
      <c r="C26" s="28"/>
      <c r="D26" s="28"/>
      <c r="E26" s="28"/>
      <c r="F26" s="28"/>
      <c r="G26" s="91" t="s">
        <v>68</v>
      </c>
      <c r="H26" s="28"/>
      <c r="I26" s="93">
        <v>10107943.390164027</v>
      </c>
      <c r="J26" s="28"/>
      <c r="K26" s="28"/>
      <c r="L26" s="26"/>
      <c r="M26" s="28"/>
      <c r="N26" s="26"/>
      <c r="O26" s="28"/>
      <c r="P26" s="26"/>
      <c r="Q26" s="28"/>
      <c r="R26" s="26"/>
      <c r="S26" s="28"/>
      <c r="T26" s="26"/>
      <c r="U26" s="28"/>
      <c r="V26" s="26"/>
      <c r="AE26" s="78"/>
      <c r="AH26" s="26"/>
      <c r="AO26" s="81"/>
      <c r="AU26" s="78"/>
    </row>
    <row r="27" spans="1:55">
      <c r="B27" s="36"/>
      <c r="C27" s="28"/>
      <c r="D27" s="28"/>
      <c r="E27" s="37" t="s">
        <v>5</v>
      </c>
      <c r="F27" s="28"/>
      <c r="G27" s="91" t="s">
        <v>71</v>
      </c>
      <c r="H27" s="28"/>
      <c r="I27" s="93">
        <v>10107943.390164027</v>
      </c>
      <c r="J27" s="28"/>
      <c r="K27" s="28"/>
      <c r="L27" s="26"/>
      <c r="M27" s="28"/>
      <c r="N27" s="26"/>
      <c r="O27" s="28"/>
      <c r="P27" s="26"/>
      <c r="Q27" s="28"/>
      <c r="R27" s="26"/>
      <c r="S27" s="28"/>
      <c r="T27" s="26"/>
      <c r="U27" s="28"/>
      <c r="V27" s="26"/>
      <c r="W27" s="28"/>
      <c r="X27" s="26"/>
      <c r="AE27" s="78"/>
      <c r="AH27" s="26"/>
      <c r="AI27" s="28"/>
      <c r="AJ27" s="26"/>
      <c r="AO27" s="81"/>
      <c r="AU27" s="78"/>
    </row>
    <row r="28" spans="1:55">
      <c r="B28" s="36"/>
      <c r="C28" s="28"/>
      <c r="D28" s="28"/>
      <c r="E28" s="37"/>
      <c r="F28" s="28"/>
      <c r="G28" s="91"/>
      <c r="H28" s="28"/>
      <c r="I28" s="28"/>
      <c r="J28" s="28"/>
      <c r="K28" s="28"/>
      <c r="L28" s="26"/>
      <c r="M28" s="28"/>
      <c r="N28" s="26"/>
      <c r="O28" s="28"/>
      <c r="P28" s="26"/>
      <c r="Q28" s="28"/>
      <c r="R28" s="26"/>
      <c r="S28" s="28"/>
      <c r="T28" s="26"/>
      <c r="U28" s="28"/>
      <c r="V28" s="26"/>
      <c r="W28" s="28"/>
      <c r="X28" s="26"/>
      <c r="AE28" s="78"/>
      <c r="AH28" s="26"/>
      <c r="AI28" s="28"/>
      <c r="AJ28" s="26"/>
      <c r="AO28" s="81"/>
      <c r="AU28" s="78"/>
    </row>
    <row r="29" spans="1:55" ht="18">
      <c r="B29" s="7">
        <f>B25+1</f>
        <v>10</v>
      </c>
      <c r="C29" s="8"/>
      <c r="D29" s="66" t="s">
        <v>14</v>
      </c>
      <c r="E29" s="6"/>
      <c r="F29" s="18"/>
      <c r="G29" s="124" t="s">
        <v>79</v>
      </c>
      <c r="H29" s="39"/>
      <c r="I29" s="39"/>
      <c r="J29" s="39"/>
      <c r="K29" s="39"/>
      <c r="L29" s="26"/>
      <c r="M29" s="39"/>
      <c r="N29" s="26"/>
      <c r="O29" s="39"/>
      <c r="P29" s="26"/>
      <c r="Q29" s="39"/>
      <c r="R29" s="26"/>
      <c r="S29" s="39"/>
      <c r="T29" s="26"/>
      <c r="U29" s="39"/>
      <c r="V29" s="26"/>
      <c r="W29" s="39"/>
      <c r="X29" s="26"/>
      <c r="AH29" s="26"/>
      <c r="AI29" s="39"/>
      <c r="AJ29" s="26"/>
    </row>
    <row r="30" spans="1:55" ht="18">
      <c r="B30" s="7"/>
      <c r="C30" s="8"/>
      <c r="D30" s="66" t="str">
        <f>'APCo RTEP ATRR Summary 2023'!D31</f>
        <v>2023 Investment (WS J)</v>
      </c>
      <c r="E30" s="6"/>
      <c r="F30" s="18"/>
      <c r="G30" s="125" t="s">
        <v>78</v>
      </c>
      <c r="H30" s="39"/>
      <c r="I30" s="137">
        <f>SUM(K30:BD30)</f>
        <v>66713049.830000006</v>
      </c>
      <c r="J30" s="137"/>
      <c r="K30" s="137">
        <v>5559037.0700000003</v>
      </c>
      <c r="L30" s="73"/>
      <c r="M30" s="137">
        <v>6529258.7800000003</v>
      </c>
      <c r="N30" s="73"/>
      <c r="O30" s="137">
        <v>1232494.28</v>
      </c>
      <c r="P30" s="73"/>
      <c r="Q30" s="137">
        <v>5705686.0099999998</v>
      </c>
      <c r="R30" s="73"/>
      <c r="S30" s="137">
        <v>2088950.94</v>
      </c>
      <c r="T30" s="73"/>
      <c r="U30" s="137">
        <v>5507426.1299999999</v>
      </c>
      <c r="V30" s="73"/>
      <c r="W30" s="137">
        <v>4008039.75</v>
      </c>
      <c r="X30" s="73"/>
      <c r="Y30" s="128">
        <v>118332.35999999999</v>
      </c>
      <c r="Z30" s="128"/>
      <c r="AA30" s="128">
        <v>3459640.38</v>
      </c>
      <c r="AB30" s="128"/>
      <c r="AC30" s="128">
        <v>4474020.16</v>
      </c>
      <c r="AD30" s="128"/>
      <c r="AE30" s="128">
        <v>0</v>
      </c>
      <c r="AF30" s="128"/>
      <c r="AG30" s="128">
        <v>7169897.79</v>
      </c>
      <c r="AH30" s="73"/>
      <c r="AI30" s="137">
        <v>1214619.18</v>
      </c>
      <c r="AJ30" s="73"/>
      <c r="AK30" s="128">
        <v>3059125.59</v>
      </c>
      <c r="AL30" s="128"/>
      <c r="AM30" s="128">
        <v>2169182.02</v>
      </c>
      <c r="AN30" s="128"/>
      <c r="AO30" s="128">
        <v>620757.1</v>
      </c>
      <c r="AP30" s="128"/>
      <c r="AQ30" s="128">
        <v>6852887.7200000007</v>
      </c>
      <c r="AR30" s="128"/>
      <c r="AS30" s="128">
        <v>6094421.0100000007</v>
      </c>
      <c r="AT30" s="128"/>
      <c r="AU30" s="128">
        <v>0</v>
      </c>
      <c r="AV30" s="166"/>
      <c r="AW30" s="128">
        <v>598618.88</v>
      </c>
      <c r="AX30" s="166"/>
      <c r="AY30" s="128">
        <v>242014.61</v>
      </c>
      <c r="AZ30" s="166"/>
      <c r="BA30" s="128">
        <v>8640.07</v>
      </c>
      <c r="BB30" s="166"/>
      <c r="BC30" s="128">
        <v>0</v>
      </c>
    </row>
    <row r="31" spans="1:55" ht="11.5" customHeight="1">
      <c r="B31" s="7"/>
      <c r="C31" s="8"/>
      <c r="D31" s="66"/>
      <c r="E31" s="6"/>
      <c r="F31" s="18"/>
      <c r="G31" s="4"/>
      <c r="H31" s="39"/>
      <c r="I31" s="39"/>
      <c r="J31" s="39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AH31" s="26"/>
      <c r="AI31" s="26"/>
      <c r="AJ31" s="26"/>
    </row>
    <row r="32" spans="1:55" ht="26.5" customHeight="1">
      <c r="B32" s="7">
        <f>B29+1</f>
        <v>11</v>
      </c>
      <c r="C32" s="8"/>
      <c r="D32" s="61" t="s">
        <v>15</v>
      </c>
      <c r="E32" s="6"/>
      <c r="F32" s="18"/>
      <c r="G32" s="44" t="str">
        <f>"(Worksheet J)"</f>
        <v>(Worksheet J)</v>
      </c>
      <c r="H32" s="39"/>
      <c r="I32" s="134">
        <f>SUM(K32:BD32)</f>
        <v>9505185.6571224127</v>
      </c>
      <c r="J32" s="39"/>
      <c r="K32" s="32">
        <v>693208.55984950904</v>
      </c>
      <c r="L32" s="26"/>
      <c r="M32" s="32">
        <v>896254.29667143419</v>
      </c>
      <c r="N32" s="26"/>
      <c r="O32" s="32">
        <v>171645.58508515445</v>
      </c>
      <c r="P32" s="26"/>
      <c r="Q32" s="32">
        <v>802761.61935425783</v>
      </c>
      <c r="R32" s="26"/>
      <c r="S32" s="32">
        <v>294501.67870136088</v>
      </c>
      <c r="T32" s="26"/>
      <c r="U32" s="32">
        <v>823634.16907002113</v>
      </c>
      <c r="V32" s="26"/>
      <c r="W32" s="32">
        <v>562766.4000294148</v>
      </c>
      <c r="X32" s="26"/>
      <c r="Y32" s="32">
        <v>16310.773954039512</v>
      </c>
      <c r="AA32" s="32">
        <v>502565.35611324181</v>
      </c>
      <c r="AC32" s="32">
        <v>626916.48114289576</v>
      </c>
      <c r="AE32" s="1">
        <v>0</v>
      </c>
      <c r="AG32" s="32">
        <v>1039488.6631923849</v>
      </c>
      <c r="AH32" s="26"/>
      <c r="AI32" s="32">
        <v>177482.71725621022</v>
      </c>
      <c r="AJ32" s="26"/>
      <c r="AK32" s="32">
        <v>452248.66753214673</v>
      </c>
      <c r="AM32" s="32">
        <v>320683.03484712128</v>
      </c>
      <c r="AO32" s="32">
        <v>91770.201345711786</v>
      </c>
      <c r="AQ32" s="32">
        <v>1013103.0089933022</v>
      </c>
      <c r="AS32" s="32">
        <v>888788.86910661892</v>
      </c>
      <c r="AU32" s="1">
        <v>0</v>
      </c>
      <c r="AW32" s="32">
        <v>93626.993680176936</v>
      </c>
      <c r="AX32" s="32"/>
      <c r="AY32" s="32">
        <v>36193.223023793013</v>
      </c>
      <c r="AZ32" s="32"/>
      <c r="BA32" s="32">
        <v>1235.3581736164513</v>
      </c>
      <c r="BB32" s="32"/>
      <c r="BC32" s="32">
        <v>0</v>
      </c>
    </row>
    <row r="33" spans="2:55" ht="21" customHeight="1">
      <c r="B33" s="27">
        <f>+B32+1</f>
        <v>12</v>
      </c>
      <c r="C33" s="44"/>
      <c r="D33" s="62" t="str">
        <f>'APCo RTEP ATRR Summary 2023'!D37</f>
        <v>2021 True-up plus Interest</v>
      </c>
      <c r="E33" s="39"/>
      <c r="F33" s="45"/>
      <c r="G33" s="44" t="s">
        <v>83</v>
      </c>
      <c r="H33" s="39"/>
      <c r="I33" s="140">
        <f>SUM(K33:BD33)</f>
        <v>603472.79221163457</v>
      </c>
      <c r="J33" s="138"/>
      <c r="K33" s="76">
        <f>K25</f>
        <v>43224.331307341301</v>
      </c>
      <c r="L33" s="139"/>
      <c r="M33" s="76">
        <f t="shared" ref="M33:BC33" si="3">M25</f>
        <v>56631.257436712127</v>
      </c>
      <c r="N33" s="76" t="s">
        <v>5</v>
      </c>
      <c r="O33" s="76">
        <f t="shared" si="3"/>
        <v>10866.065078019185</v>
      </c>
      <c r="P33" s="76" t="s">
        <v>5</v>
      </c>
      <c r="Q33" s="76">
        <f t="shared" si="3"/>
        <v>50885.372810261761</v>
      </c>
      <c r="R33" s="76" t="s">
        <v>5</v>
      </c>
      <c r="S33" s="76">
        <f t="shared" si="3"/>
        <v>18672.642474902877</v>
      </c>
      <c r="T33" s="76" t="s">
        <v>5</v>
      </c>
      <c r="U33" s="76">
        <f t="shared" si="3"/>
        <v>52601.526613206828</v>
      </c>
      <c r="V33" s="76" t="s">
        <v>5</v>
      </c>
      <c r="W33" s="76">
        <f t="shared" si="3"/>
        <v>35663.351319207912</v>
      </c>
      <c r="X33" s="76" t="s">
        <v>5</v>
      </c>
      <c r="Y33" s="76">
        <f t="shared" si="3"/>
        <v>1031.2347897836753</v>
      </c>
      <c r="Z33" s="76" t="s">
        <v>5</v>
      </c>
      <c r="AA33" s="76">
        <f t="shared" si="3"/>
        <v>31984.061152656002</v>
      </c>
      <c r="AB33" s="76" t="s">
        <v>5</v>
      </c>
      <c r="AC33" s="76">
        <f t="shared" si="3"/>
        <v>39718.340993057165</v>
      </c>
      <c r="AD33" s="76" t="s">
        <v>5</v>
      </c>
      <c r="AE33" s="76">
        <f t="shared" si="3"/>
        <v>0</v>
      </c>
      <c r="AF33" s="76" t="s">
        <v>5</v>
      </c>
      <c r="AG33" s="76">
        <f t="shared" si="3"/>
        <v>66138.574042251654</v>
      </c>
      <c r="AH33" s="76" t="s">
        <v>5</v>
      </c>
      <c r="AI33" s="76">
        <f t="shared" si="3"/>
        <v>11303.415841797147</v>
      </c>
      <c r="AJ33" s="76" t="s">
        <v>5</v>
      </c>
      <c r="AK33" s="76">
        <f t="shared" si="3"/>
        <v>28843.100657829833</v>
      </c>
      <c r="AL33" s="76" t="s">
        <v>5</v>
      </c>
      <c r="AM33" s="76">
        <f t="shared" si="3"/>
        <v>20452.277724806394</v>
      </c>
      <c r="AN33" s="76" t="s">
        <v>5</v>
      </c>
      <c r="AO33" s="76">
        <f t="shared" si="3"/>
        <v>5852.864784156438</v>
      </c>
      <c r="AP33" s="76" t="s">
        <v>5</v>
      </c>
      <c r="AQ33" s="76">
        <f t="shared" si="3"/>
        <v>64612.872467387126</v>
      </c>
      <c r="AR33" s="76" t="s">
        <v>5</v>
      </c>
      <c r="AS33" s="76">
        <f t="shared" si="3"/>
        <v>56591.016083652845</v>
      </c>
      <c r="AT33" s="76" t="s">
        <v>5</v>
      </c>
      <c r="AU33" s="76">
        <f t="shared" si="3"/>
        <v>0</v>
      </c>
      <c r="AV33" s="76"/>
      <c r="AW33" s="76">
        <f t="shared" si="3"/>
        <v>6010.5982980548288</v>
      </c>
      <c r="AX33" s="76"/>
      <c r="AY33" s="76">
        <f t="shared" si="3"/>
        <v>2311.4224448391014</v>
      </c>
      <c r="AZ33" s="76"/>
      <c r="BA33" s="76">
        <f t="shared" si="3"/>
        <v>78.465891710337957</v>
      </c>
      <c r="BB33" s="76"/>
      <c r="BC33" s="76">
        <f t="shared" si="3"/>
        <v>0</v>
      </c>
    </row>
    <row r="34" spans="2:55">
      <c r="B34" s="7">
        <f>+B33+1</f>
        <v>13</v>
      </c>
      <c r="C34" s="8"/>
      <c r="D34" s="61" t="s">
        <v>84</v>
      </c>
      <c r="E34" s="6" t="s">
        <v>5</v>
      </c>
      <c r="F34" s="18"/>
      <c r="G34" s="4"/>
      <c r="H34" s="39"/>
      <c r="I34" s="134">
        <f>SUM(K34:BD34)</f>
        <v>10108658.449334048</v>
      </c>
      <c r="J34" s="39"/>
      <c r="K34" s="134">
        <f t="shared" ref="K34:BC34" si="4">K32+K33</f>
        <v>736432.89115685038</v>
      </c>
      <c r="L34" s="134" t="s">
        <v>5</v>
      </c>
      <c r="M34" s="134">
        <f t="shared" si="4"/>
        <v>952885.55410814635</v>
      </c>
      <c r="N34" s="134" t="s">
        <v>5</v>
      </c>
      <c r="O34" s="134">
        <f t="shared" si="4"/>
        <v>182511.65016317365</v>
      </c>
      <c r="P34" s="134" t="s">
        <v>5</v>
      </c>
      <c r="Q34" s="134">
        <f t="shared" si="4"/>
        <v>853646.99216451962</v>
      </c>
      <c r="R34" s="134" t="s">
        <v>5</v>
      </c>
      <c r="S34" s="134">
        <f t="shared" si="4"/>
        <v>313174.32117626374</v>
      </c>
      <c r="T34" s="134" t="s">
        <v>5</v>
      </c>
      <c r="U34" s="134">
        <f t="shared" si="4"/>
        <v>876235.69568322797</v>
      </c>
      <c r="V34" s="134" t="s">
        <v>5</v>
      </c>
      <c r="W34" s="134">
        <f t="shared" si="4"/>
        <v>598429.75134862273</v>
      </c>
      <c r="X34" s="134" t="s">
        <v>5</v>
      </c>
      <c r="Y34" s="134">
        <f t="shared" si="4"/>
        <v>17342.008743823186</v>
      </c>
      <c r="Z34" s="134" t="s">
        <v>5</v>
      </c>
      <c r="AA34" s="134">
        <f t="shared" si="4"/>
        <v>534549.41726589785</v>
      </c>
      <c r="AB34" s="134" t="s">
        <v>5</v>
      </c>
      <c r="AC34" s="134">
        <f t="shared" si="4"/>
        <v>666634.82213595288</v>
      </c>
      <c r="AD34" s="134" t="s">
        <v>5</v>
      </c>
      <c r="AE34" s="134">
        <f t="shared" si="4"/>
        <v>0</v>
      </c>
      <c r="AF34" s="134" t="s">
        <v>5</v>
      </c>
      <c r="AG34" s="134">
        <f t="shared" si="4"/>
        <v>1105627.2372346364</v>
      </c>
      <c r="AH34" s="134" t="s">
        <v>5</v>
      </c>
      <c r="AI34" s="134">
        <f t="shared" si="4"/>
        <v>188786.13309800735</v>
      </c>
      <c r="AJ34" s="134" t="s">
        <v>5</v>
      </c>
      <c r="AK34" s="134">
        <f t="shared" si="4"/>
        <v>481091.76818997657</v>
      </c>
      <c r="AL34" s="134" t="s">
        <v>5</v>
      </c>
      <c r="AM34" s="134">
        <f t="shared" si="4"/>
        <v>341135.31257192767</v>
      </c>
      <c r="AN34" s="134" t="s">
        <v>5</v>
      </c>
      <c r="AO34" s="134">
        <f t="shared" si="4"/>
        <v>97623.066129868224</v>
      </c>
      <c r="AP34" s="134" t="s">
        <v>5</v>
      </c>
      <c r="AQ34" s="134">
        <f t="shared" si="4"/>
        <v>1077715.8814606895</v>
      </c>
      <c r="AR34" s="134" t="s">
        <v>5</v>
      </c>
      <c r="AS34" s="134">
        <f t="shared" si="4"/>
        <v>945379.88519027177</v>
      </c>
      <c r="AT34" s="134" t="s">
        <v>5</v>
      </c>
      <c r="AU34" s="134">
        <f t="shared" si="4"/>
        <v>0</v>
      </c>
      <c r="AV34" s="134"/>
      <c r="AW34" s="134">
        <f t="shared" si="4"/>
        <v>99637.591978231765</v>
      </c>
      <c r="AX34" s="134"/>
      <c r="AY34" s="134">
        <f t="shared" si="4"/>
        <v>38504.645468632116</v>
      </c>
      <c r="AZ34" s="134"/>
      <c r="BA34" s="134">
        <f t="shared" si="4"/>
        <v>1313.8240653267892</v>
      </c>
      <c r="BB34" s="134"/>
      <c r="BC34" s="134">
        <f t="shared" si="4"/>
        <v>0</v>
      </c>
    </row>
    <row r="35" spans="2:55" ht="25.75" customHeight="1">
      <c r="B35" s="36"/>
      <c r="C35" s="28"/>
      <c r="D35" s="28"/>
      <c r="E35" s="37"/>
      <c r="F35" s="28"/>
      <c r="G35" s="141" t="s">
        <v>85</v>
      </c>
      <c r="H35" s="142"/>
      <c r="I35" s="143">
        <f>I32+I33</f>
        <v>10108658.449334048</v>
      </c>
      <c r="J35" s="39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AH35" s="26"/>
      <c r="AI35" s="26"/>
      <c r="AJ35" s="26"/>
    </row>
    <row r="36" spans="2:55" ht="31">
      <c r="B36" s="36"/>
      <c r="C36" s="28"/>
      <c r="D36" s="145" t="s">
        <v>5</v>
      </c>
      <c r="E36" s="146"/>
      <c r="F36" s="67"/>
      <c r="G36" s="148" t="s">
        <v>86</v>
      </c>
      <c r="H36" s="26"/>
      <c r="I36" s="181">
        <v>9505185.6571224127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AH36" s="26"/>
      <c r="AI36" s="26"/>
      <c r="AJ36" s="26"/>
    </row>
    <row r="37" spans="2:55">
      <c r="B37" s="36"/>
      <c r="C37" s="28"/>
      <c r="D37" s="28"/>
      <c r="E37" s="37"/>
      <c r="F37" s="28"/>
      <c r="G37" s="91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AH37" s="26"/>
      <c r="AI37" s="26"/>
      <c r="AJ37" s="26"/>
    </row>
    <row r="38" spans="2:55">
      <c r="B38" s="36"/>
      <c r="C38" s="28"/>
      <c r="D38" s="28"/>
      <c r="E38" s="37"/>
      <c r="F38" s="28"/>
      <c r="G38" s="26" t="s">
        <v>98</v>
      </c>
      <c r="H38" s="26"/>
      <c r="I38" s="134">
        <f>SUM(K38:BD38)</f>
        <v>-119300.38697762252</v>
      </c>
      <c r="J38" s="26"/>
      <c r="K38" s="32">
        <v>-8506.1589116885498</v>
      </c>
      <c r="L38" s="26"/>
      <c r="M38" s="32">
        <v>-11182.052041615669</v>
      </c>
      <c r="N38" s="26"/>
      <c r="O38" s="32">
        <v>-2146.5537310970999</v>
      </c>
      <c r="P38" s="26"/>
      <c r="Q38" s="32">
        <v>-10055.515938130215</v>
      </c>
      <c r="R38" s="26"/>
      <c r="S38" s="32">
        <v>-3690.1618374148256</v>
      </c>
      <c r="T38" s="26"/>
      <c r="U38" s="32">
        <v>-10414.083950232944</v>
      </c>
      <c r="V38" s="26"/>
      <c r="W38" s="32">
        <v>-7047.0189239281926</v>
      </c>
      <c r="X38" s="26"/>
      <c r="Y38" s="32">
        <v>-203.63754970297512</v>
      </c>
      <c r="AA38" s="32">
        <v>-6326.6973602225844</v>
      </c>
      <c r="AC38" s="32">
        <v>-7847.7627505019673</v>
      </c>
      <c r="AE38" s="32">
        <v>0</v>
      </c>
      <c r="AG38" s="32">
        <v>-13081.971992008752</v>
      </c>
      <c r="AH38" s="26"/>
      <c r="AI38" s="32">
        <v>-2236.3027695471028</v>
      </c>
      <c r="AJ38" s="26"/>
      <c r="AK38" s="32">
        <v>-5708.4399924554091</v>
      </c>
      <c r="AM38" s="32">
        <v>-4047.7722328908276</v>
      </c>
      <c r="AO38" s="32">
        <v>-1158.3550610195887</v>
      </c>
      <c r="AQ38" s="32">
        <v>-12787.737387416568</v>
      </c>
      <c r="AS38" s="32">
        <v>-11195.506330591548</v>
      </c>
      <c r="AU38" s="32">
        <v>0</v>
      </c>
      <c r="AW38" s="32">
        <v>-1191.5144006817368</v>
      </c>
      <c r="AY38" s="32">
        <v>-457.63021186587628</v>
      </c>
      <c r="BA38" s="32">
        <v>-15.513604610082893</v>
      </c>
      <c r="BC38" s="32">
        <v>0</v>
      </c>
    </row>
    <row r="39" spans="2:55">
      <c r="B39" s="36"/>
      <c r="C39" s="28"/>
      <c r="D39" s="28" t="s">
        <v>5</v>
      </c>
      <c r="E39" s="37"/>
      <c r="F39" s="28"/>
      <c r="G39" s="26" t="s">
        <v>100</v>
      </c>
      <c r="H39" s="26"/>
      <c r="I39" s="134">
        <v>-6498.4812195738341</v>
      </c>
      <c r="J39" s="26"/>
      <c r="K39" s="32">
        <f>K38/$I$38*$I$39</f>
        <v>-463.34396173155005</v>
      </c>
      <c r="L39" s="26"/>
      <c r="M39" s="32">
        <f>M38/$I$38*$I$39</f>
        <v>-609.10410292606082</v>
      </c>
      <c r="N39" s="26"/>
      <c r="O39" s="32">
        <f>O38/$I$38*$I$39</f>
        <v>-116.9261849163755</v>
      </c>
      <c r="P39" s="26"/>
      <c r="Q39" s="32">
        <f>Q38/$I$38*$I$39</f>
        <v>-547.73989533933036</v>
      </c>
      <c r="R39" s="26"/>
      <c r="S39" s="32">
        <f>S38/$I$38*$I$39</f>
        <v>-201.00896573056707</v>
      </c>
      <c r="T39" s="26"/>
      <c r="U39" s="32">
        <f>U38/$I$38*$I$39</f>
        <v>-567.2716634385115</v>
      </c>
      <c r="V39" s="26"/>
      <c r="W39" s="32">
        <f>W38/$I$38*$I$39</f>
        <v>-383.86229325239862</v>
      </c>
      <c r="X39" s="26"/>
      <c r="Y39" s="32">
        <f>Y38/$I$38*$I$39</f>
        <v>-11.092460182824372</v>
      </c>
      <c r="AA39" s="32">
        <f>AA38/$I$38*$I$39</f>
        <v>-344.62523566705329</v>
      </c>
      <c r="AC39" s="32">
        <f>AC38/$I$38*$I$39</f>
        <v>-427.48007899902336</v>
      </c>
      <c r="AE39" s="32">
        <f>AE38/$I$38*$I$39</f>
        <v>0</v>
      </c>
      <c r="AG39" s="32">
        <f>AG38/$I$38*$I$39</f>
        <v>-712.59575479001478</v>
      </c>
      <c r="AH39" s="26"/>
      <c r="AI39" s="32">
        <f>AI38/$I$38*$I$39</f>
        <v>-121.81495733042938</v>
      </c>
      <c r="AJ39" s="26"/>
      <c r="AK39" s="32">
        <f>AK38/$I$38*$I$39</f>
        <v>-310.94777664882093</v>
      </c>
      <c r="AM39" s="32">
        <f>AM38/$I$38*$I$39</f>
        <v>-220.48857093386852</v>
      </c>
      <c r="AO39" s="32">
        <f>AO38/$I$38*$I$39</f>
        <v>-63.097436649941976</v>
      </c>
      <c r="AQ39" s="32">
        <f>AQ38/$I$38*$I$39</f>
        <v>-696.56832939323306</v>
      </c>
      <c r="AS39" s="32">
        <f>AS38/$I$38*$I$39</f>
        <v>-609.83697937724003</v>
      </c>
      <c r="AU39" s="32">
        <f>AU38/$I$38*$I$39</f>
        <v>0</v>
      </c>
      <c r="AW39" s="32">
        <f>AW38/$I$38*$I$39</f>
        <v>-64.903678452731427</v>
      </c>
      <c r="AY39" s="32">
        <f>AY38/$I$38*$I$39</f>
        <v>-24.927843175209599</v>
      </c>
      <c r="BA39" s="32">
        <f>BA38/$I$38*$I$39</f>
        <v>-0.84505063864904173</v>
      </c>
      <c r="BC39" s="32">
        <f>BC38/$I$38*$I$39</f>
        <v>0</v>
      </c>
    </row>
    <row r="40" spans="2:55">
      <c r="B40" s="36"/>
      <c r="C40" s="28"/>
      <c r="D40" s="28"/>
      <c r="E40" s="37"/>
      <c r="F40" s="28"/>
      <c r="G40" s="91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AH40" s="26"/>
      <c r="AI40" s="26"/>
      <c r="AJ40" s="26"/>
    </row>
    <row r="41" spans="2:55">
      <c r="B41" s="36"/>
      <c r="C41" s="28"/>
      <c r="D41" s="28"/>
      <c r="E41" s="37"/>
      <c r="F41" s="28"/>
      <c r="G41" s="91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AH41" s="26"/>
      <c r="AI41" s="26"/>
      <c r="AJ41" s="26"/>
    </row>
    <row r="42" spans="2:55">
      <c r="B42" s="40"/>
      <c r="C42" s="26"/>
      <c r="D42" s="26"/>
      <c r="E42" s="26"/>
      <c r="F42" s="26"/>
      <c r="G42" s="26"/>
      <c r="H42" s="26"/>
      <c r="I42" s="183" t="s">
        <v>99</v>
      </c>
      <c r="J42" s="26"/>
      <c r="K42" s="32">
        <f>K34+K38+K39</f>
        <v>727463.38828343025</v>
      </c>
      <c r="L42" s="26"/>
      <c r="M42" s="32">
        <f>M34+M38+M39</f>
        <v>941094.39796360454</v>
      </c>
      <c r="N42" s="26"/>
      <c r="O42" s="32">
        <f>O34+O38+O39</f>
        <v>180248.17024716016</v>
      </c>
      <c r="P42" s="26"/>
      <c r="Q42" s="32">
        <f>Q34+Q38+Q39</f>
        <v>843043.73633105005</v>
      </c>
      <c r="R42" s="26"/>
      <c r="S42" s="32">
        <f>S34+S38+S39</f>
        <v>309283.15037311835</v>
      </c>
      <c r="T42" s="26"/>
      <c r="U42" s="32">
        <f>U34+U38+U39</f>
        <v>865254.34006955649</v>
      </c>
      <c r="V42" s="26"/>
      <c r="W42" s="32">
        <f>W34+W38+W39</f>
        <v>590998.87013144221</v>
      </c>
      <c r="X42" s="26"/>
      <c r="Y42" s="32">
        <f>Y34+Y38+Y39</f>
        <v>17127.278733937386</v>
      </c>
      <c r="AA42" s="32">
        <f>AA34+AA38+AA39</f>
        <v>527878.09467000817</v>
      </c>
      <c r="AC42" s="32">
        <f>AC34+AC38+AC39</f>
        <v>658359.57930645184</v>
      </c>
      <c r="AE42" s="32">
        <f>AE34+AE38+AE39</f>
        <v>0</v>
      </c>
      <c r="AG42" s="32">
        <f>AG34+AG38+AG39</f>
        <v>1091832.6694878375</v>
      </c>
      <c r="AH42" s="26"/>
      <c r="AI42" s="32">
        <f>AI34+AI38+AI39</f>
        <v>186428.01537112982</v>
      </c>
      <c r="AJ42" s="26"/>
      <c r="AK42" s="32">
        <f>AK34+AK38+AK39</f>
        <v>475072.38042087236</v>
      </c>
      <c r="AM42" s="32">
        <f>AM34+AM38+AM39</f>
        <v>336867.05176810297</v>
      </c>
      <c r="AO42" s="32">
        <f>AO34+AO38+AO39</f>
        <v>96401.6136321987</v>
      </c>
      <c r="AQ42" s="32">
        <f>AQ34+AQ38+AQ39</f>
        <v>1064231.5757438797</v>
      </c>
      <c r="AS42" s="32">
        <f>AS34+AS38+AS39</f>
        <v>933574.54188030306</v>
      </c>
      <c r="AU42" s="32">
        <f>AU34+AU38+AU39</f>
        <v>0</v>
      </c>
      <c r="AW42" s="32">
        <f>AW34+AW38+AW39</f>
        <v>98381.173899097295</v>
      </c>
      <c r="AY42" s="32">
        <f>AY34+AY38+AY39</f>
        <v>38022.087413591027</v>
      </c>
      <c r="BA42" s="32">
        <f>BA34+BA38</f>
        <v>1298.3104607167063</v>
      </c>
      <c r="BC42" s="32">
        <f>BC34+BC38</f>
        <v>0</v>
      </c>
    </row>
    <row r="43" spans="2:55">
      <c r="B43" s="40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AH43" s="26"/>
      <c r="AI43" s="26"/>
      <c r="AJ43" s="26"/>
    </row>
    <row r="44" spans="2:55">
      <c r="B44" s="40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AH44" s="26"/>
      <c r="AI44" s="26"/>
      <c r="AJ44" s="26"/>
    </row>
    <row r="45" spans="2:55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AH45" s="26"/>
      <c r="AI45" s="26"/>
      <c r="AJ45" s="26"/>
    </row>
    <row r="46" spans="2:55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AH46" s="26"/>
      <c r="AI46" s="26"/>
      <c r="AJ46" s="26"/>
    </row>
    <row r="47" spans="2:55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AH47" s="26"/>
      <c r="AI47" s="26"/>
      <c r="AJ47" s="26"/>
    </row>
    <row r="48" spans="2:55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AH48" s="26"/>
      <c r="AI48" s="26"/>
      <c r="AJ48" s="26"/>
    </row>
    <row r="49" spans="2:36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AH49" s="26"/>
      <c r="AI49" s="26"/>
      <c r="AJ49" s="26"/>
    </row>
    <row r="50" spans="2:36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AH50" s="26"/>
      <c r="AI50" s="26"/>
      <c r="AJ50" s="26"/>
    </row>
    <row r="51" spans="2:36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AH51" s="26"/>
      <c r="AI51" s="26"/>
      <c r="AJ51" s="26"/>
    </row>
    <row r="52" spans="2:36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AH52" s="26"/>
      <c r="AI52" s="26"/>
      <c r="AJ52" s="26"/>
    </row>
    <row r="53" spans="2:36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AH53" s="26"/>
      <c r="AI53" s="26"/>
      <c r="AJ53" s="26"/>
    </row>
    <row r="54" spans="2:36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AH54" s="26"/>
      <c r="AI54" s="26"/>
      <c r="AJ54" s="26"/>
    </row>
    <row r="55" spans="2:36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AH55" s="26"/>
      <c r="AI55" s="26"/>
      <c r="AJ55" s="26"/>
    </row>
    <row r="56" spans="2:36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AH56" s="26"/>
      <c r="AI56" s="26"/>
      <c r="AJ56" s="26"/>
    </row>
    <row r="57" spans="2:36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AH57" s="26"/>
      <c r="AI57" s="26"/>
      <c r="AJ57" s="26"/>
    </row>
    <row r="58" spans="2:36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AH58" s="26"/>
      <c r="AI58" s="26"/>
      <c r="AJ58" s="26"/>
    </row>
    <row r="59" spans="2:36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AH59" s="26"/>
      <c r="AI59" s="26"/>
      <c r="AJ59" s="26"/>
    </row>
    <row r="60" spans="2:36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AH60" s="26"/>
      <c r="AI60" s="26"/>
      <c r="AJ60" s="26"/>
    </row>
    <row r="61" spans="2:36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AH61" s="26"/>
      <c r="AI61" s="26"/>
      <c r="AJ61" s="26"/>
    </row>
    <row r="62" spans="2:36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AH62" s="26"/>
      <c r="AI62" s="26"/>
      <c r="AJ62" s="26"/>
    </row>
    <row r="63" spans="2:36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AH63" s="26"/>
      <c r="AI63" s="26"/>
      <c r="AJ63" s="26"/>
    </row>
    <row r="64" spans="2:36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AH64" s="26"/>
      <c r="AI64" s="26"/>
      <c r="AJ64" s="26"/>
    </row>
    <row r="65" spans="2:36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AH65" s="26"/>
      <c r="AI65" s="26"/>
      <c r="AJ65" s="26"/>
    </row>
    <row r="66" spans="2:36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AH66" s="26"/>
      <c r="AI66" s="26"/>
      <c r="AJ66" s="26"/>
    </row>
    <row r="67" spans="2:36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AH67" s="26"/>
      <c r="AI67" s="26"/>
      <c r="AJ67" s="26"/>
    </row>
    <row r="68" spans="2:36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AH68" s="26"/>
      <c r="AI68" s="26"/>
      <c r="AJ68" s="26"/>
    </row>
    <row r="69" spans="2:36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AH69" s="26"/>
      <c r="AI69" s="26"/>
      <c r="AJ69" s="26"/>
    </row>
    <row r="70" spans="2:36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AH70" s="26"/>
      <c r="AI70" s="26"/>
      <c r="AJ70" s="26"/>
    </row>
    <row r="71" spans="2:36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AH71" s="26"/>
      <c r="AI71" s="26"/>
      <c r="AJ71" s="26"/>
    </row>
    <row r="72" spans="2:36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AH72" s="26"/>
      <c r="AI72" s="26"/>
      <c r="AJ72" s="26"/>
    </row>
    <row r="73" spans="2:36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AH73" s="26"/>
      <c r="AI73" s="26"/>
      <c r="AJ73" s="26"/>
    </row>
    <row r="74" spans="2:36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AH74" s="26"/>
      <c r="AI74" s="26"/>
      <c r="AJ74" s="26"/>
    </row>
    <row r="75" spans="2:36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AH75" s="26"/>
      <c r="AI75" s="26"/>
      <c r="AJ75" s="26"/>
    </row>
    <row r="76" spans="2:36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AH76" s="26"/>
      <c r="AI76" s="26"/>
      <c r="AJ76" s="26"/>
    </row>
    <row r="77" spans="2:36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AH77" s="26"/>
      <c r="AI77" s="26"/>
      <c r="AJ77" s="26"/>
    </row>
    <row r="78" spans="2:36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AH78" s="26"/>
      <c r="AI78" s="26"/>
      <c r="AJ78" s="26"/>
    </row>
    <row r="79" spans="2:36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AH79" s="26"/>
      <c r="AI79" s="26"/>
      <c r="AJ79" s="26"/>
    </row>
    <row r="80" spans="2:36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AH80" s="26"/>
      <c r="AI80" s="26"/>
      <c r="AJ80" s="26"/>
    </row>
    <row r="81" spans="2:36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AH81" s="26"/>
      <c r="AI81" s="26"/>
      <c r="AJ81" s="26"/>
    </row>
    <row r="82" spans="2:36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AH82" s="26"/>
      <c r="AI82" s="26"/>
      <c r="AJ82" s="26"/>
    </row>
    <row r="83" spans="2:36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AH83" s="26"/>
      <c r="AI83" s="26"/>
      <c r="AJ83" s="26"/>
    </row>
    <row r="84" spans="2:36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AH84" s="26"/>
      <c r="AI84" s="26"/>
      <c r="AJ84" s="26"/>
    </row>
    <row r="85" spans="2:36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AH85" s="26"/>
      <c r="AI85" s="26"/>
      <c r="AJ85" s="26"/>
    </row>
    <row r="86" spans="2:36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AH86" s="26"/>
      <c r="AI86" s="26"/>
      <c r="AJ86" s="26"/>
    </row>
    <row r="87" spans="2:36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AH87" s="26"/>
      <c r="AI87" s="26"/>
      <c r="AJ87" s="26"/>
    </row>
    <row r="88" spans="2:36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AH88" s="26"/>
      <c r="AI88" s="26"/>
      <c r="AJ88" s="26"/>
    </row>
    <row r="89" spans="2:36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AH89" s="26"/>
      <c r="AI89" s="26"/>
      <c r="AJ89" s="26"/>
    </row>
    <row r="90" spans="2:36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AH90" s="26"/>
      <c r="AI90" s="26"/>
      <c r="AJ90" s="26"/>
    </row>
    <row r="91" spans="2:36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AH91" s="26"/>
      <c r="AI91" s="26"/>
      <c r="AJ91" s="26"/>
    </row>
    <row r="92" spans="2:36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AH92" s="26"/>
      <c r="AI92" s="26"/>
      <c r="AJ92" s="26"/>
    </row>
    <row r="93" spans="2:36">
      <c r="B93" s="40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AH93" s="26"/>
      <c r="AI93" s="26"/>
      <c r="AJ93" s="26"/>
    </row>
    <row r="94" spans="2:36">
      <c r="B94" s="40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AH94" s="26"/>
      <c r="AI94" s="26"/>
      <c r="AJ94" s="26"/>
    </row>
    <row r="95" spans="2:36">
      <c r="B95" s="40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AH95" s="26"/>
      <c r="AI95" s="26"/>
      <c r="AJ95" s="26"/>
    </row>
    <row r="96" spans="2:36">
      <c r="B96" s="40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AH96" s="26"/>
      <c r="AI96" s="26"/>
      <c r="AJ96" s="26"/>
    </row>
    <row r="97" spans="2:36">
      <c r="B97" s="40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AH97" s="26"/>
      <c r="AI97" s="26"/>
      <c r="AJ97" s="26"/>
    </row>
    <row r="98" spans="2:36">
      <c r="B98" s="41"/>
      <c r="C98" s="24"/>
      <c r="D98" s="24"/>
      <c r="E98" s="24"/>
      <c r="F98" s="24"/>
      <c r="G98" s="24"/>
      <c r="H98" s="24"/>
      <c r="I98" s="24"/>
      <c r="J98" s="24"/>
    </row>
    <row r="99" spans="2:36">
      <c r="B99" s="41"/>
      <c r="C99" s="24"/>
      <c r="D99" s="24"/>
      <c r="E99" s="24"/>
      <c r="F99" s="24"/>
      <c r="G99" s="24"/>
      <c r="H99" s="24"/>
      <c r="I99" s="24"/>
      <c r="J99" s="24"/>
    </row>
    <row r="100" spans="2:36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36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36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36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36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36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36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36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36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36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36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36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36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>
      <c r="B950" s="41"/>
      <c r="C950" s="24"/>
      <c r="D950" s="24"/>
      <c r="E950" s="24"/>
      <c r="F950" s="24"/>
      <c r="G950" s="24"/>
      <c r="H950" s="24"/>
      <c r="I950" s="24"/>
      <c r="J950" s="24"/>
    </row>
    <row r="951" spans="2:10">
      <c r="B951" s="41"/>
      <c r="C951" s="24"/>
      <c r="D951" s="24"/>
      <c r="E951" s="24"/>
      <c r="F951" s="24"/>
      <c r="G951" s="24"/>
      <c r="H951" s="24"/>
      <c r="I951" s="24"/>
      <c r="J951" s="24"/>
    </row>
    <row r="952" spans="2:10">
      <c r="B952" s="41"/>
      <c r="C952" s="24"/>
      <c r="D952" s="24"/>
      <c r="E952" s="24"/>
      <c r="F952" s="24"/>
      <c r="G952" s="24"/>
      <c r="H952" s="24"/>
      <c r="I952" s="24"/>
      <c r="J952" s="24"/>
    </row>
    <row r="953" spans="2:10">
      <c r="B953" s="41"/>
      <c r="C953" s="24"/>
      <c r="D953" s="24"/>
      <c r="E953" s="24"/>
      <c r="F953" s="24"/>
      <c r="G953" s="24"/>
      <c r="H953" s="24"/>
      <c r="I953" s="24"/>
      <c r="J953" s="24"/>
    </row>
    <row r="954" spans="2:10">
      <c r="B954" s="41"/>
      <c r="C954" s="24"/>
      <c r="D954" s="24"/>
      <c r="E954" s="24"/>
      <c r="F954" s="24"/>
      <c r="G954" s="24"/>
      <c r="H954" s="24"/>
      <c r="I954" s="24"/>
      <c r="J954" s="24"/>
    </row>
    <row r="955" spans="2:10">
      <c r="B955" s="41"/>
      <c r="C955" s="24"/>
      <c r="D955" s="24"/>
      <c r="E955" s="24"/>
      <c r="F955" s="24"/>
      <c r="G955" s="24"/>
      <c r="H955" s="24"/>
      <c r="I955" s="24"/>
      <c r="J955" s="24"/>
    </row>
  </sheetData>
  <mergeCells count="3">
    <mergeCell ref="A3:AU3"/>
    <mergeCell ref="A4:AU4"/>
    <mergeCell ref="A5:AU5"/>
  </mergeCells>
  <printOptions horizontalCentered="1"/>
  <pageMargins left="0.41" right="0.23" top="1.75" bottom="0.33" header="1.25" footer="0.17"/>
  <pageSetup paperSize="17" scale="29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42"/>
    <pageSetUpPr fitToPage="1"/>
  </sheetPr>
  <dimension ref="A1:R953"/>
  <sheetViews>
    <sheetView view="pageBreakPreview" zoomScale="60" zoomScaleNormal="100" workbookViewId="0">
      <selection activeCell="K34" sqref="K34"/>
    </sheetView>
  </sheetViews>
  <sheetFormatPr defaultColWidth="11.453125" defaultRowHeight="15.5"/>
  <cols>
    <col min="1" max="1" width="4.1796875" style="1" customWidth="1"/>
    <col min="2" max="2" width="5.81640625" style="20" bestFit="1" customWidth="1"/>
    <col min="3" max="3" width="2" style="1" customWidth="1"/>
    <col min="4" max="4" width="42" style="1" customWidth="1"/>
    <col min="5" max="5" width="18.81640625" style="1" customWidth="1"/>
    <col min="6" max="6" width="10.81640625" style="1" customWidth="1"/>
    <col min="7" max="7" width="22.54296875" style="1" customWidth="1"/>
    <col min="8" max="8" width="3.54296875" style="1" customWidth="1"/>
    <col min="9" max="9" width="20.453125" style="1" customWidth="1"/>
    <col min="10" max="10" width="4.453125" style="1" customWidth="1"/>
    <col min="11" max="11" width="24.453125" style="1" customWidth="1"/>
    <col min="12" max="12" width="11.453125" style="1" customWidth="1"/>
    <col min="13" max="13" width="11.1796875" style="1" bestFit="1" customWidth="1"/>
    <col min="14" max="14" width="9.81640625" style="1" bestFit="1" customWidth="1"/>
    <col min="15" max="15" width="10.54296875" style="1" bestFit="1" customWidth="1"/>
    <col min="16" max="16" width="10.81640625" style="1" bestFit="1" customWidth="1"/>
    <col min="17" max="17" width="10.453125" style="1" bestFit="1" customWidth="1"/>
    <col min="18" max="16384" width="11.453125" style="1"/>
  </cols>
  <sheetData>
    <row r="1" spans="1:18">
      <c r="A1"/>
      <c r="B1"/>
      <c r="C1"/>
      <c r="D1"/>
      <c r="E1"/>
      <c r="F1"/>
      <c r="G1"/>
      <c r="H1"/>
      <c r="I1"/>
      <c r="J1"/>
      <c r="M1" s="42">
        <v>2023</v>
      </c>
    </row>
    <row r="2" spans="1:18">
      <c r="B2" s="3"/>
      <c r="C2" s="4"/>
      <c r="D2" s="4"/>
      <c r="E2" s="4"/>
      <c r="F2" s="4"/>
      <c r="G2" s="4"/>
      <c r="H2" s="4"/>
      <c r="I2" s="4"/>
      <c r="J2" s="4"/>
    </row>
    <row r="3" spans="1:18">
      <c r="A3" s="186" t="s">
        <v>19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8">
      <c r="A4" s="186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8">
      <c r="A5" s="186" t="str">
        <f>"True-up included rates effective January 1, "&amp;M1&amp;""</f>
        <v>True-up included rates effective January 1, 2023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</row>
    <row r="7" spans="1:18">
      <c r="B7" s="7"/>
      <c r="C7" s="8"/>
      <c r="D7" s="6"/>
      <c r="E7" s="6"/>
      <c r="F7" s="9"/>
      <c r="G7" s="10"/>
      <c r="H7" s="10"/>
      <c r="I7" s="11" t="s">
        <v>23</v>
      </c>
      <c r="J7" s="6"/>
      <c r="K7" s="12" t="s">
        <v>10</v>
      </c>
    </row>
    <row r="8" spans="1:18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6"/>
      <c r="K8" s="12" t="s">
        <v>2</v>
      </c>
    </row>
    <row r="9" spans="1:18" ht="16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</row>
    <row r="10" spans="1:18">
      <c r="B10" s="15"/>
      <c r="C10" s="14"/>
      <c r="D10" s="6"/>
      <c r="E10" s="14"/>
      <c r="F10" s="6"/>
      <c r="G10" s="6"/>
      <c r="H10" s="6"/>
      <c r="J10" s="6"/>
    </row>
    <row r="11" spans="1:18" ht="46.5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4"/>
      <c r="K11" s="68" t="s">
        <v>55</v>
      </c>
    </row>
    <row r="12" spans="1:18" ht="18">
      <c r="B12" s="7"/>
      <c r="C12" s="8"/>
      <c r="D12" s="66" t="str">
        <f>'APCo RTEP ATRR Summary 2023'!D12</f>
        <v>2021 Investment (WS J)</v>
      </c>
      <c r="E12" s="6"/>
      <c r="F12" s="18"/>
      <c r="G12" s="4"/>
      <c r="H12" s="4"/>
      <c r="I12" s="17">
        <f>SUM(K12:S12)</f>
        <v>1115334</v>
      </c>
      <c r="J12" s="4"/>
      <c r="K12" s="52">
        <v>1115334</v>
      </c>
    </row>
    <row r="13" spans="1:18">
      <c r="B13" s="7">
        <f>B11+1</f>
        <v>2</v>
      </c>
      <c r="C13" s="8"/>
      <c r="D13" s="61" t="s">
        <v>15</v>
      </c>
      <c r="E13" s="6"/>
      <c r="F13" s="18"/>
      <c r="G13" s="44" t="str">
        <f>"(Worksheet J)"</f>
        <v>(Worksheet J)</v>
      </c>
      <c r="H13" s="44"/>
      <c r="I13" s="17">
        <f>SUM(K13:S13)</f>
        <v>118221.54112551096</v>
      </c>
      <c r="J13" s="4"/>
      <c r="K13" s="52">
        <v>118221.54112551096</v>
      </c>
    </row>
    <row r="14" spans="1:18">
      <c r="B14" s="27">
        <f>+B13+1</f>
        <v>3</v>
      </c>
      <c r="C14" s="44"/>
      <c r="D14" s="62" t="s">
        <v>16</v>
      </c>
      <c r="E14" s="39"/>
      <c r="F14" s="45"/>
      <c r="G14" s="44" t="str">
        <f>"(Worksheet J)"</f>
        <v>(Worksheet J)</v>
      </c>
      <c r="H14" s="44"/>
      <c r="I14" s="43">
        <f>SUM(K14:AI14)</f>
        <v>0</v>
      </c>
      <c r="J14" s="46"/>
      <c r="K14" s="49">
        <v>0</v>
      </c>
    </row>
    <row r="15" spans="1:18">
      <c r="B15" s="7">
        <f>+B14+1</f>
        <v>4</v>
      </c>
      <c r="C15" s="8"/>
      <c r="D15" s="61" t="s">
        <v>17</v>
      </c>
      <c r="E15" s="6" t="s">
        <v>5</v>
      </c>
      <c r="F15" s="18"/>
      <c r="G15" s="19" t="s">
        <v>72</v>
      </c>
      <c r="H15" s="4"/>
      <c r="I15" s="130">
        <f>+I14+I13</f>
        <v>118221.54112551096</v>
      </c>
      <c r="J15" s="4"/>
      <c r="K15" s="47">
        <f>+K14+K13</f>
        <v>118221.54112551096</v>
      </c>
    </row>
    <row r="16" spans="1:18">
      <c r="B16" s="7"/>
      <c r="C16" s="8"/>
      <c r="D16" s="61"/>
      <c r="E16" s="6"/>
      <c r="G16" s="18"/>
      <c r="H16" s="18"/>
      <c r="I16" s="23"/>
      <c r="J16" s="4"/>
      <c r="K16" s="23"/>
      <c r="L16" s="55"/>
      <c r="M16" s="56"/>
      <c r="N16" s="56"/>
      <c r="O16" s="56"/>
      <c r="P16" s="56"/>
      <c r="Q16" s="56"/>
      <c r="R16" s="54"/>
    </row>
    <row r="17" spans="1:18">
      <c r="D17" s="63"/>
      <c r="G17" s="30"/>
      <c r="H17" s="30"/>
      <c r="J17" s="4"/>
      <c r="K17"/>
      <c r="L17" s="57"/>
      <c r="M17" s="58"/>
      <c r="N17" s="58"/>
      <c r="O17" s="58"/>
      <c r="P17" s="58"/>
      <c r="Q17" s="58"/>
      <c r="R17" s="54"/>
    </row>
    <row r="18" spans="1:18">
      <c r="A18" s="11" t="s">
        <v>6</v>
      </c>
      <c r="B18" s="16" t="s">
        <v>11</v>
      </c>
      <c r="C18" s="14"/>
      <c r="D18" s="64"/>
      <c r="E18" s="14"/>
      <c r="F18" s="6"/>
      <c r="G18" s="8"/>
      <c r="H18" s="8"/>
      <c r="J18" s="6"/>
      <c r="L18" s="54"/>
      <c r="M18" s="54"/>
      <c r="N18" s="54"/>
      <c r="O18" s="54"/>
      <c r="P18" s="54"/>
      <c r="Q18" s="54"/>
      <c r="R18" s="54"/>
    </row>
    <row r="19" spans="1:18" ht="18">
      <c r="A19" s="11"/>
      <c r="B19" s="16"/>
      <c r="C19" s="14"/>
      <c r="D19" s="66" t="str">
        <f>'APCo RTEP ATRR Summary 2023'!D20</f>
        <v>2021 Investment (WS K)</v>
      </c>
      <c r="E19" s="14"/>
      <c r="F19" s="6"/>
      <c r="G19" s="8"/>
      <c r="H19" s="8"/>
      <c r="I19" s="17">
        <f>SUM(K19:S19)</f>
        <v>1115334.06</v>
      </c>
      <c r="J19" s="6"/>
      <c r="K19" s="17">
        <v>1115334.06</v>
      </c>
      <c r="L19" s="54"/>
      <c r="M19" s="54"/>
      <c r="N19" s="54"/>
      <c r="O19" s="54"/>
      <c r="P19" s="54"/>
      <c r="Q19" s="54"/>
      <c r="R19" s="54"/>
    </row>
    <row r="20" spans="1:18" ht="18">
      <c r="A20" s="11"/>
      <c r="B20" s="16"/>
      <c r="C20" s="14"/>
      <c r="D20" s="66"/>
      <c r="E20" s="14"/>
      <c r="F20" s="6"/>
      <c r="G20" s="8"/>
      <c r="H20" s="8"/>
      <c r="J20" s="6"/>
      <c r="L20" s="54"/>
      <c r="M20" s="54"/>
      <c r="N20" s="54"/>
      <c r="O20" s="54"/>
      <c r="P20" s="54"/>
      <c r="Q20" s="54"/>
      <c r="R20" s="54"/>
    </row>
    <row r="21" spans="1:18">
      <c r="B21" s="31">
        <f>B15+1</f>
        <v>5</v>
      </c>
      <c r="C21" s="28"/>
      <c r="D21" s="29" t="str">
        <f>"RTEP UPGRADE ATRR W/O INCENTIVES"</f>
        <v>RTEP UPGRADE ATRR W/O INCENTIVES</v>
      </c>
      <c r="G21" s="44" t="str">
        <f>"(Worksheet K)"</f>
        <v>(Worksheet K)</v>
      </c>
      <c r="H21" s="44"/>
      <c r="I21" s="32">
        <f>SUM(K21:S21)</f>
        <v>117752.0609850777</v>
      </c>
      <c r="J21" s="28"/>
      <c r="K21" s="33">
        <v>117752.0609850777</v>
      </c>
      <c r="N21"/>
      <c r="P21"/>
    </row>
    <row r="22" spans="1:18">
      <c r="B22" s="31">
        <f>+B21+1</f>
        <v>6</v>
      </c>
      <c r="C22" s="28"/>
      <c r="D22" s="63" t="s">
        <v>12</v>
      </c>
      <c r="G22" s="19" t="str">
        <f>"(Worksheet K)"</f>
        <v>(Worksheet K)</v>
      </c>
      <c r="H22" s="19"/>
      <c r="I22" s="76">
        <f>SUM(K22:AG22)</f>
        <v>0</v>
      </c>
      <c r="J22" s="28"/>
      <c r="K22" s="77">
        <v>0</v>
      </c>
    </row>
    <row r="23" spans="1:18">
      <c r="B23" s="31">
        <f>+B22+1</f>
        <v>7</v>
      </c>
      <c r="C23" s="28"/>
      <c r="D23" s="63" t="s">
        <v>74</v>
      </c>
      <c r="G23" s="19" t="s">
        <v>18</v>
      </c>
      <c r="H23" s="19"/>
      <c r="I23" s="133">
        <f>SUM(K23:S23)</f>
        <v>-469.48014043326839</v>
      </c>
      <c r="J23" s="28"/>
      <c r="K23" s="73">
        <f>K21-K13</f>
        <v>-469.48014043326839</v>
      </c>
    </row>
    <row r="24" spans="1:18" ht="16" thickBot="1">
      <c r="B24" s="31">
        <f>+B23+1</f>
        <v>8</v>
      </c>
      <c r="C24" s="28"/>
      <c r="D24" s="63" t="s">
        <v>73</v>
      </c>
      <c r="G24" s="19" t="s">
        <v>18</v>
      </c>
      <c r="H24" s="19"/>
      <c r="I24" s="32">
        <f>K24</f>
        <v>-33.275798913135759</v>
      </c>
      <c r="J24" s="28"/>
      <c r="K24" s="73">
        <v>-33.275798913135759</v>
      </c>
    </row>
    <row r="25" spans="1:18" ht="16" thickBot="1">
      <c r="B25" s="31">
        <f>+B24+1</f>
        <v>9</v>
      </c>
      <c r="C25" s="28"/>
      <c r="D25" s="65" t="s">
        <v>13</v>
      </c>
      <c r="E25" s="21"/>
      <c r="F25" s="21"/>
      <c r="G25" s="34"/>
      <c r="H25" s="34"/>
      <c r="I25" s="109">
        <f>K25</f>
        <v>-502.75593934640415</v>
      </c>
      <c r="J25" s="67"/>
      <c r="K25" s="35">
        <f>K23+K24</f>
        <v>-502.75593934640415</v>
      </c>
    </row>
    <row r="26" spans="1:18">
      <c r="B26" s="36"/>
      <c r="C26" s="28"/>
      <c r="D26" s="28"/>
      <c r="E26" s="28"/>
      <c r="F26" s="28"/>
      <c r="G26" s="28"/>
      <c r="H26" s="28"/>
      <c r="I26" s="28"/>
      <c r="J26" s="28"/>
    </row>
    <row r="27" spans="1:18">
      <c r="B27" s="36"/>
      <c r="C27" s="28"/>
      <c r="D27" s="28"/>
      <c r="E27" s="37" t="s">
        <v>5</v>
      </c>
      <c r="F27" s="28"/>
      <c r="G27" s="91" t="s">
        <v>68</v>
      </c>
      <c r="H27" s="28"/>
      <c r="I27" s="108">
        <v>117752.0609850777</v>
      </c>
      <c r="J27" s="28"/>
    </row>
    <row r="28" spans="1:18">
      <c r="B28" s="36"/>
      <c r="C28" s="28"/>
      <c r="D28" s="28"/>
      <c r="E28" s="37" t="s">
        <v>5</v>
      </c>
      <c r="F28" s="28"/>
      <c r="G28" s="91" t="s">
        <v>71</v>
      </c>
      <c r="H28" s="28"/>
      <c r="I28" s="108">
        <v>117752.0609850777</v>
      </c>
      <c r="J28" s="28"/>
    </row>
    <row r="29" spans="1:18">
      <c r="B29" s="36"/>
      <c r="C29" s="28"/>
      <c r="D29" s="28"/>
      <c r="E29" s="28"/>
      <c r="F29" s="28"/>
      <c r="G29" s="91"/>
      <c r="H29" s="38"/>
      <c r="J29" s="28"/>
    </row>
    <row r="30" spans="1:18" ht="18">
      <c r="B30" s="7">
        <f>B25+1</f>
        <v>10</v>
      </c>
      <c r="C30" s="8"/>
      <c r="D30" s="66" t="s">
        <v>14</v>
      </c>
      <c r="E30" s="6"/>
      <c r="F30" s="18"/>
      <c r="G30" s="124" t="s">
        <v>79</v>
      </c>
      <c r="H30" s="39"/>
      <c r="I30" s="39"/>
      <c r="J30" s="39"/>
    </row>
    <row r="31" spans="1:18" ht="18">
      <c r="B31" s="7"/>
      <c r="C31" s="8"/>
      <c r="D31" s="66" t="str">
        <f>'APCo RTEP ATRR Summary 2023'!D31</f>
        <v>2023 Investment (WS J)</v>
      </c>
      <c r="E31" s="6"/>
      <c r="F31" s="18"/>
      <c r="G31" s="125" t="s">
        <v>78</v>
      </c>
      <c r="H31" s="39"/>
      <c r="I31" s="17">
        <f>SUM(K31:S31)</f>
        <v>1115334.06</v>
      </c>
      <c r="J31" s="39"/>
      <c r="K31" s="128">
        <v>1115334.06</v>
      </c>
    </row>
    <row r="32" spans="1:18" ht="18">
      <c r="B32" s="7"/>
      <c r="C32" s="8"/>
      <c r="D32" s="66"/>
      <c r="E32" s="6"/>
      <c r="F32" s="18"/>
      <c r="G32" s="4"/>
      <c r="H32" s="39"/>
      <c r="I32" s="39"/>
      <c r="J32" s="39"/>
    </row>
    <row r="33" spans="2:11">
      <c r="B33" s="7">
        <f>B30+1</f>
        <v>11</v>
      </c>
      <c r="C33" s="8"/>
      <c r="D33" s="61" t="s">
        <v>15</v>
      </c>
      <c r="E33" s="6"/>
      <c r="F33" s="18"/>
      <c r="G33" s="44" t="str">
        <f>"(Worksheet J)"</f>
        <v>(Worksheet J)</v>
      </c>
      <c r="H33" s="39"/>
      <c r="I33" s="134">
        <f>K33</f>
        <v>111449</v>
      </c>
      <c r="J33" s="39"/>
      <c r="K33" s="128">
        <v>111449</v>
      </c>
    </row>
    <row r="34" spans="2:11">
      <c r="B34" s="27">
        <f>+B33+1</f>
        <v>12</v>
      </c>
      <c r="C34" s="44"/>
      <c r="D34" s="62" t="str">
        <f>'APCo RTEP ATRR Summary 2023'!D37</f>
        <v>2021 True-up plus Interest</v>
      </c>
      <c r="E34" s="39"/>
      <c r="F34" s="45"/>
      <c r="G34" s="44" t="s">
        <v>83</v>
      </c>
      <c r="H34" s="39"/>
      <c r="I34" s="140">
        <f>SUM(K34:AY34)</f>
        <v>-502.75593934640415</v>
      </c>
      <c r="J34" s="39"/>
      <c r="K34" s="140">
        <f>K25</f>
        <v>-502.75593934640415</v>
      </c>
    </row>
    <row r="35" spans="2:11">
      <c r="B35" s="7">
        <f>+B34+1</f>
        <v>13</v>
      </c>
      <c r="C35" s="8"/>
      <c r="D35" s="147" t="s">
        <v>84</v>
      </c>
      <c r="E35" s="6" t="s">
        <v>5</v>
      </c>
      <c r="F35" s="18"/>
      <c r="G35" s="4"/>
      <c r="H35" s="39"/>
      <c r="I35" s="134">
        <f>SUM(K35:AY35)</f>
        <v>110946.2440606536</v>
      </c>
      <c r="J35" s="39"/>
      <c r="K35" s="134">
        <f>K33+K34</f>
        <v>110946.2440606536</v>
      </c>
    </row>
    <row r="36" spans="2:11">
      <c r="B36" s="36"/>
      <c r="C36" s="28"/>
      <c r="D36" s="28"/>
      <c r="E36" s="37"/>
      <c r="F36" s="28"/>
      <c r="G36" s="141" t="s">
        <v>85</v>
      </c>
      <c r="H36" s="26"/>
      <c r="I36" s="144">
        <f>I33+I34</f>
        <v>110946.2440606536</v>
      </c>
      <c r="J36" s="26"/>
    </row>
    <row r="37" spans="2:11" ht="31">
      <c r="B37" s="36"/>
      <c r="C37" s="28"/>
      <c r="D37" s="145" t="s">
        <v>5</v>
      </c>
      <c r="E37" s="146"/>
      <c r="F37" s="67"/>
      <c r="G37" s="148" t="s">
        <v>86</v>
      </c>
      <c r="H37" s="26"/>
      <c r="I37" s="26"/>
      <c r="J37" s="26"/>
    </row>
    <row r="38" spans="2:11">
      <c r="B38" s="36"/>
      <c r="C38" s="28"/>
      <c r="D38" s="28"/>
      <c r="E38" s="37"/>
      <c r="F38" s="28"/>
      <c r="G38" s="91"/>
      <c r="H38" s="26"/>
      <c r="I38" s="26"/>
      <c r="J38" s="26"/>
    </row>
    <row r="39" spans="2:11">
      <c r="B39" s="36"/>
      <c r="C39" s="28"/>
      <c r="D39" s="28"/>
      <c r="E39" s="37"/>
      <c r="F39" s="28"/>
      <c r="G39" s="91"/>
      <c r="H39" s="26"/>
      <c r="I39" s="26"/>
      <c r="J39" s="26"/>
    </row>
    <row r="40" spans="2:11">
      <c r="B40" s="36"/>
      <c r="C40" s="28"/>
      <c r="D40" s="28"/>
      <c r="E40" s="37"/>
      <c r="F40" s="28"/>
      <c r="G40" s="91"/>
      <c r="H40" s="26"/>
      <c r="I40" s="26"/>
      <c r="J40" s="26"/>
    </row>
    <row r="41" spans="2:11">
      <c r="B41" s="40"/>
      <c r="C41" s="26"/>
      <c r="D41" s="26"/>
      <c r="E41" s="26"/>
      <c r="F41" s="26"/>
      <c r="G41" s="26"/>
      <c r="H41" s="26"/>
      <c r="I41" s="26"/>
      <c r="J41" s="26"/>
    </row>
    <row r="42" spans="2:11">
      <c r="B42" s="40"/>
      <c r="C42" s="26"/>
      <c r="D42" s="26"/>
      <c r="E42" s="26"/>
      <c r="F42" s="26"/>
      <c r="G42" s="26"/>
      <c r="H42" s="26"/>
      <c r="I42" s="26"/>
      <c r="J42" s="26"/>
    </row>
    <row r="43" spans="2:11">
      <c r="B43" s="40"/>
      <c r="C43" s="26"/>
      <c r="D43" s="26"/>
      <c r="E43" s="26"/>
      <c r="F43" s="26"/>
      <c r="G43" s="26"/>
      <c r="H43" s="26"/>
      <c r="I43" s="26"/>
      <c r="J43" s="26"/>
    </row>
    <row r="44" spans="2:11">
      <c r="B44" s="40"/>
      <c r="C44" s="26"/>
      <c r="D44" s="26"/>
      <c r="E44" s="26"/>
      <c r="F44" s="26"/>
      <c r="G44" s="26"/>
      <c r="H44" s="26"/>
      <c r="I44" s="26"/>
      <c r="J44" s="26"/>
    </row>
    <row r="45" spans="2:11">
      <c r="B45" s="40"/>
      <c r="C45" s="26"/>
      <c r="D45" s="26"/>
      <c r="E45" s="26"/>
      <c r="F45" s="26"/>
      <c r="G45" s="26"/>
      <c r="H45" s="26"/>
      <c r="I45" s="26"/>
      <c r="J45" s="26"/>
    </row>
    <row r="46" spans="2:11">
      <c r="B46" s="40"/>
      <c r="C46" s="26"/>
      <c r="D46" s="26"/>
      <c r="E46" s="26"/>
      <c r="F46" s="26"/>
      <c r="G46" s="26"/>
      <c r="H46" s="26"/>
      <c r="I46" s="26"/>
      <c r="J46" s="26"/>
    </row>
    <row r="47" spans="2:11">
      <c r="B47" s="40"/>
      <c r="C47" s="26"/>
      <c r="D47" s="26"/>
      <c r="E47" s="26"/>
      <c r="F47" s="26"/>
      <c r="G47" s="26"/>
      <c r="H47" s="26"/>
      <c r="I47" s="26"/>
      <c r="J47" s="26"/>
    </row>
    <row r="48" spans="2:11">
      <c r="B48" s="40"/>
      <c r="C48" s="26"/>
      <c r="D48" s="26"/>
      <c r="E48" s="26"/>
      <c r="F48" s="26"/>
      <c r="G48" s="26"/>
      <c r="H48" s="26"/>
      <c r="I48" s="26"/>
      <c r="J48" s="26"/>
    </row>
    <row r="49" spans="2:10">
      <c r="B49" s="40"/>
      <c r="C49" s="26"/>
      <c r="D49" s="26"/>
      <c r="E49" s="26"/>
      <c r="F49" s="26"/>
      <c r="G49" s="26"/>
      <c r="H49" s="26"/>
      <c r="I49" s="26"/>
      <c r="J49" s="26"/>
    </row>
    <row r="50" spans="2:10">
      <c r="B50" s="40"/>
      <c r="C50" s="26"/>
      <c r="D50" s="26"/>
      <c r="E50" s="26"/>
      <c r="F50" s="26"/>
      <c r="G50" s="26"/>
      <c r="H50" s="26"/>
      <c r="I50" s="26"/>
      <c r="J50" s="26"/>
    </row>
    <row r="51" spans="2:10">
      <c r="B51" s="40"/>
      <c r="C51" s="26"/>
      <c r="D51" s="26"/>
      <c r="E51" s="26"/>
      <c r="F51" s="26"/>
      <c r="G51" s="26"/>
      <c r="H51" s="26"/>
      <c r="I51" s="26"/>
      <c r="J51" s="26"/>
    </row>
    <row r="52" spans="2:10">
      <c r="B52" s="40"/>
      <c r="C52" s="26"/>
      <c r="D52" s="26"/>
      <c r="E52" s="26"/>
      <c r="F52" s="26"/>
      <c r="G52" s="26"/>
      <c r="H52" s="26"/>
      <c r="I52" s="26"/>
      <c r="J52" s="26"/>
    </row>
    <row r="53" spans="2:10">
      <c r="B53" s="40"/>
      <c r="C53" s="26"/>
      <c r="D53" s="26"/>
      <c r="E53" s="26"/>
      <c r="F53" s="26"/>
      <c r="G53" s="26"/>
      <c r="H53" s="26"/>
      <c r="I53" s="26"/>
      <c r="J53" s="26"/>
    </row>
    <row r="54" spans="2:10">
      <c r="B54" s="40"/>
      <c r="C54" s="26"/>
      <c r="D54" s="26"/>
      <c r="E54" s="26"/>
      <c r="F54" s="26"/>
      <c r="G54" s="26"/>
      <c r="H54" s="26"/>
      <c r="I54" s="26"/>
      <c r="J54" s="26"/>
    </row>
    <row r="55" spans="2:10">
      <c r="B55" s="40"/>
      <c r="C55" s="26"/>
      <c r="D55" s="26"/>
      <c r="E55" s="26"/>
      <c r="F55" s="26"/>
      <c r="G55" s="26"/>
      <c r="H55" s="26"/>
      <c r="I55" s="26"/>
      <c r="J55" s="26"/>
    </row>
    <row r="56" spans="2:10">
      <c r="B56" s="40"/>
      <c r="C56" s="26"/>
      <c r="D56" s="26"/>
      <c r="E56" s="26"/>
      <c r="F56" s="26"/>
      <c r="G56" s="26"/>
      <c r="H56" s="26"/>
      <c r="I56" s="26"/>
      <c r="J56" s="26"/>
    </row>
    <row r="57" spans="2:10">
      <c r="B57" s="40"/>
      <c r="C57" s="26"/>
      <c r="D57" s="26"/>
      <c r="E57" s="26"/>
      <c r="F57" s="26"/>
      <c r="G57" s="26"/>
      <c r="H57" s="26"/>
      <c r="I57" s="26"/>
      <c r="J57" s="26"/>
    </row>
    <row r="58" spans="2:10">
      <c r="B58" s="40"/>
      <c r="C58" s="26"/>
      <c r="D58" s="26"/>
      <c r="E58" s="26"/>
      <c r="F58" s="26"/>
      <c r="G58" s="26"/>
      <c r="H58" s="26"/>
      <c r="I58" s="26"/>
      <c r="J58" s="26"/>
    </row>
    <row r="59" spans="2:10">
      <c r="B59" s="40"/>
      <c r="C59" s="26"/>
      <c r="D59" s="26"/>
      <c r="E59" s="26"/>
      <c r="F59" s="26"/>
      <c r="G59" s="26"/>
      <c r="H59" s="26"/>
      <c r="I59" s="26"/>
      <c r="J59" s="26"/>
    </row>
    <row r="60" spans="2:10">
      <c r="B60" s="40"/>
      <c r="C60" s="26"/>
      <c r="D60" s="26"/>
      <c r="E60" s="26"/>
      <c r="F60" s="26"/>
      <c r="G60" s="26"/>
      <c r="H60" s="26"/>
      <c r="I60" s="26"/>
      <c r="J60" s="26"/>
    </row>
    <row r="61" spans="2:10">
      <c r="B61" s="40"/>
      <c r="C61" s="26"/>
      <c r="D61" s="26"/>
      <c r="E61" s="26"/>
      <c r="F61" s="26"/>
      <c r="G61" s="26"/>
      <c r="H61" s="26"/>
      <c r="I61" s="26"/>
      <c r="J61" s="26"/>
    </row>
    <row r="62" spans="2:10">
      <c r="B62" s="40"/>
      <c r="C62" s="26"/>
      <c r="D62" s="26"/>
      <c r="E62" s="26"/>
      <c r="F62" s="26"/>
      <c r="G62" s="26"/>
      <c r="H62" s="26"/>
      <c r="I62" s="26"/>
      <c r="J62" s="26"/>
    </row>
    <row r="63" spans="2:10">
      <c r="B63" s="40"/>
      <c r="C63" s="26"/>
      <c r="D63" s="26"/>
      <c r="E63" s="26"/>
      <c r="F63" s="26"/>
      <c r="G63" s="26"/>
      <c r="H63" s="26"/>
      <c r="I63" s="26"/>
      <c r="J63" s="26"/>
    </row>
    <row r="64" spans="2:10">
      <c r="B64" s="40"/>
      <c r="C64" s="26"/>
      <c r="D64" s="26"/>
      <c r="E64" s="26"/>
      <c r="F64" s="26"/>
      <c r="G64" s="26"/>
      <c r="H64" s="26"/>
      <c r="I64" s="26"/>
      <c r="J64" s="26"/>
    </row>
    <row r="65" spans="2:10">
      <c r="B65" s="40"/>
      <c r="C65" s="26"/>
      <c r="D65" s="26"/>
      <c r="E65" s="26"/>
      <c r="F65" s="26"/>
      <c r="G65" s="26"/>
      <c r="H65" s="26"/>
      <c r="I65" s="26"/>
      <c r="J65" s="26"/>
    </row>
    <row r="66" spans="2:10">
      <c r="B66" s="40"/>
      <c r="C66" s="26"/>
      <c r="D66" s="26"/>
      <c r="E66" s="26"/>
      <c r="F66" s="26"/>
      <c r="G66" s="26"/>
      <c r="H66" s="26"/>
      <c r="I66" s="26"/>
      <c r="J66" s="26"/>
    </row>
    <row r="67" spans="2:10">
      <c r="B67" s="40"/>
      <c r="C67" s="26"/>
      <c r="D67" s="26"/>
      <c r="E67" s="26"/>
      <c r="F67" s="26"/>
      <c r="G67" s="26"/>
      <c r="H67" s="26"/>
      <c r="I67" s="26"/>
      <c r="J67" s="26"/>
    </row>
    <row r="68" spans="2:10">
      <c r="B68" s="40"/>
      <c r="C68" s="26"/>
      <c r="D68" s="26"/>
      <c r="E68" s="26"/>
      <c r="F68" s="26"/>
      <c r="G68" s="26"/>
      <c r="H68" s="26"/>
      <c r="I68" s="26"/>
      <c r="J68" s="26"/>
    </row>
    <row r="69" spans="2:10">
      <c r="B69" s="40"/>
      <c r="C69" s="26"/>
      <c r="D69" s="26"/>
      <c r="E69" s="26"/>
      <c r="F69" s="26"/>
      <c r="G69" s="26"/>
      <c r="H69" s="26"/>
      <c r="I69" s="26"/>
      <c r="J69" s="26"/>
    </row>
    <row r="70" spans="2:10">
      <c r="B70" s="40"/>
      <c r="C70" s="26"/>
      <c r="D70" s="26"/>
      <c r="E70" s="26"/>
      <c r="F70" s="26"/>
      <c r="G70" s="26"/>
      <c r="H70" s="26"/>
      <c r="I70" s="26"/>
      <c r="J70" s="26"/>
    </row>
    <row r="71" spans="2:10">
      <c r="B71" s="40"/>
      <c r="C71" s="26"/>
      <c r="D71" s="26"/>
      <c r="E71" s="26"/>
      <c r="F71" s="26"/>
      <c r="G71" s="26"/>
      <c r="H71" s="26"/>
      <c r="I71" s="26"/>
      <c r="J71" s="26"/>
    </row>
    <row r="72" spans="2:10">
      <c r="B72" s="40"/>
      <c r="C72" s="26"/>
      <c r="D72" s="26"/>
      <c r="E72" s="26"/>
      <c r="F72" s="26"/>
      <c r="G72" s="26"/>
      <c r="H72" s="26"/>
      <c r="I72" s="26"/>
      <c r="J72" s="26"/>
    </row>
    <row r="73" spans="2:10">
      <c r="B73" s="40"/>
      <c r="C73" s="26"/>
      <c r="D73" s="26"/>
      <c r="E73" s="26"/>
      <c r="F73" s="26"/>
      <c r="G73" s="26"/>
      <c r="H73" s="26"/>
      <c r="I73" s="26"/>
      <c r="J73" s="26"/>
    </row>
    <row r="74" spans="2:10">
      <c r="B74" s="40"/>
      <c r="C74" s="26"/>
      <c r="D74" s="26"/>
      <c r="E74" s="26"/>
      <c r="F74" s="26"/>
      <c r="G74" s="26"/>
      <c r="H74" s="26"/>
      <c r="I74" s="26"/>
      <c r="J74" s="26"/>
    </row>
    <row r="75" spans="2:10">
      <c r="B75" s="40"/>
      <c r="C75" s="26"/>
      <c r="D75" s="26"/>
      <c r="E75" s="26"/>
      <c r="F75" s="26"/>
      <c r="G75" s="26"/>
      <c r="H75" s="26"/>
      <c r="I75" s="26"/>
      <c r="J75" s="26"/>
    </row>
    <row r="76" spans="2:10">
      <c r="B76" s="40"/>
      <c r="C76" s="26"/>
      <c r="D76" s="26"/>
      <c r="E76" s="26"/>
      <c r="F76" s="26"/>
      <c r="G76" s="26"/>
      <c r="H76" s="26"/>
      <c r="I76" s="26"/>
      <c r="J76" s="26"/>
    </row>
    <row r="77" spans="2:10">
      <c r="B77" s="40"/>
      <c r="C77" s="26"/>
      <c r="D77" s="26"/>
      <c r="E77" s="26"/>
      <c r="F77" s="26"/>
      <c r="G77" s="26"/>
      <c r="H77" s="26"/>
      <c r="I77" s="26"/>
      <c r="J77" s="26"/>
    </row>
    <row r="78" spans="2:10">
      <c r="B78" s="40"/>
      <c r="C78" s="26"/>
      <c r="D78" s="26"/>
      <c r="E78" s="26"/>
      <c r="F78" s="26"/>
      <c r="G78" s="26"/>
      <c r="H78" s="26"/>
      <c r="I78" s="26"/>
      <c r="J78" s="26"/>
    </row>
    <row r="79" spans="2:10">
      <c r="B79" s="40"/>
      <c r="C79" s="26"/>
      <c r="D79" s="26"/>
      <c r="E79" s="26"/>
      <c r="F79" s="26"/>
      <c r="G79" s="26"/>
      <c r="H79" s="26"/>
      <c r="I79" s="26"/>
      <c r="J79" s="26"/>
    </row>
    <row r="80" spans="2:10">
      <c r="B80" s="40"/>
      <c r="C80" s="26"/>
      <c r="D80" s="26"/>
      <c r="E80" s="26"/>
      <c r="F80" s="26"/>
      <c r="G80" s="26"/>
      <c r="H80" s="26"/>
      <c r="I80" s="26"/>
      <c r="J80" s="26"/>
    </row>
    <row r="81" spans="2:10">
      <c r="B81" s="40"/>
      <c r="C81" s="26"/>
      <c r="D81" s="26"/>
      <c r="E81" s="26"/>
      <c r="F81" s="26"/>
      <c r="G81" s="26"/>
      <c r="H81" s="26"/>
      <c r="I81" s="26"/>
      <c r="J81" s="26"/>
    </row>
    <row r="82" spans="2:10">
      <c r="B82" s="40"/>
      <c r="C82" s="26"/>
      <c r="D82" s="26"/>
      <c r="E82" s="26"/>
      <c r="F82" s="26"/>
      <c r="G82" s="26"/>
      <c r="H82" s="26"/>
      <c r="I82" s="26"/>
      <c r="J82" s="26"/>
    </row>
    <row r="83" spans="2:10">
      <c r="B83" s="40"/>
      <c r="C83" s="26"/>
      <c r="D83" s="26"/>
      <c r="E83" s="26"/>
      <c r="F83" s="26"/>
      <c r="G83" s="26"/>
      <c r="H83" s="26"/>
      <c r="I83" s="26"/>
      <c r="J83" s="26"/>
    </row>
    <row r="84" spans="2:10">
      <c r="B84" s="40"/>
      <c r="C84" s="26"/>
      <c r="D84" s="26"/>
      <c r="E84" s="26"/>
      <c r="F84" s="26"/>
      <c r="G84" s="26"/>
      <c r="H84" s="26"/>
      <c r="I84" s="26"/>
      <c r="J84" s="26"/>
    </row>
    <row r="85" spans="2:10">
      <c r="B85" s="40"/>
      <c r="C85" s="26"/>
      <c r="D85" s="26"/>
      <c r="E85" s="26"/>
      <c r="F85" s="26"/>
      <c r="G85" s="26"/>
      <c r="H85" s="26"/>
      <c r="I85" s="26"/>
      <c r="J85" s="26"/>
    </row>
    <row r="86" spans="2:10">
      <c r="B86" s="40"/>
      <c r="C86" s="26"/>
      <c r="D86" s="26"/>
      <c r="E86" s="26"/>
      <c r="F86" s="26"/>
      <c r="G86" s="26"/>
      <c r="H86" s="26"/>
      <c r="I86" s="26"/>
      <c r="J86" s="26"/>
    </row>
    <row r="87" spans="2:10">
      <c r="B87" s="40"/>
      <c r="C87" s="26"/>
      <c r="D87" s="26"/>
      <c r="E87" s="26"/>
      <c r="F87" s="26"/>
      <c r="G87" s="26"/>
      <c r="H87" s="26"/>
      <c r="I87" s="26"/>
      <c r="J87" s="26"/>
    </row>
    <row r="88" spans="2:10">
      <c r="B88" s="40"/>
      <c r="C88" s="26"/>
      <c r="D88" s="26"/>
      <c r="E88" s="26"/>
      <c r="F88" s="26"/>
      <c r="G88" s="26"/>
      <c r="H88" s="26"/>
      <c r="I88" s="26"/>
      <c r="J88" s="26"/>
    </row>
    <row r="89" spans="2:10">
      <c r="B89" s="40"/>
      <c r="C89" s="26"/>
      <c r="D89" s="26"/>
      <c r="E89" s="26"/>
      <c r="F89" s="26"/>
      <c r="G89" s="26"/>
      <c r="H89" s="26"/>
      <c r="I89" s="26"/>
      <c r="J89" s="26"/>
    </row>
    <row r="90" spans="2:10">
      <c r="B90" s="40"/>
      <c r="C90" s="26"/>
      <c r="D90" s="26"/>
      <c r="E90" s="26"/>
      <c r="F90" s="26"/>
      <c r="G90" s="26"/>
      <c r="H90" s="26"/>
      <c r="I90" s="26"/>
      <c r="J90" s="26"/>
    </row>
    <row r="91" spans="2:10">
      <c r="B91" s="40"/>
      <c r="C91" s="26"/>
      <c r="D91" s="26"/>
      <c r="E91" s="26"/>
      <c r="F91" s="26"/>
      <c r="G91" s="26"/>
      <c r="H91" s="26"/>
      <c r="I91" s="26"/>
      <c r="J91" s="26"/>
    </row>
    <row r="92" spans="2:10">
      <c r="B92" s="40"/>
      <c r="C92" s="26"/>
      <c r="D92" s="26"/>
      <c r="E92" s="26"/>
      <c r="F92" s="26"/>
      <c r="G92" s="26"/>
      <c r="H92" s="26"/>
      <c r="I92" s="26"/>
      <c r="J92" s="26"/>
    </row>
    <row r="93" spans="2:10">
      <c r="B93" s="40"/>
      <c r="C93" s="26"/>
      <c r="D93" s="26"/>
      <c r="E93" s="26"/>
      <c r="F93" s="26"/>
      <c r="G93" s="26"/>
      <c r="H93" s="26"/>
      <c r="I93" s="26"/>
      <c r="J93" s="26"/>
    </row>
    <row r="94" spans="2:10">
      <c r="B94" s="40"/>
      <c r="C94" s="26"/>
      <c r="D94" s="26"/>
      <c r="E94" s="26"/>
      <c r="F94" s="26"/>
      <c r="G94" s="26"/>
      <c r="H94" s="26"/>
      <c r="I94" s="26"/>
      <c r="J94" s="26"/>
    </row>
    <row r="95" spans="2:10">
      <c r="B95" s="40"/>
      <c r="C95" s="26"/>
      <c r="D95" s="26"/>
      <c r="E95" s="26"/>
      <c r="F95" s="26"/>
      <c r="G95" s="26"/>
      <c r="H95" s="26"/>
      <c r="I95" s="26"/>
      <c r="J95" s="26"/>
    </row>
    <row r="96" spans="2:10">
      <c r="B96" s="41"/>
      <c r="C96" s="24"/>
      <c r="D96" s="24"/>
      <c r="E96" s="24"/>
      <c r="F96" s="24"/>
      <c r="G96" s="24"/>
      <c r="H96" s="24"/>
      <c r="I96" s="24"/>
      <c r="J96" s="24"/>
    </row>
    <row r="97" spans="2:10">
      <c r="B97" s="41"/>
      <c r="C97" s="24"/>
      <c r="D97" s="24"/>
      <c r="E97" s="24"/>
      <c r="F97" s="24"/>
      <c r="G97" s="24"/>
      <c r="H97" s="24"/>
      <c r="I97" s="24"/>
      <c r="J97" s="24"/>
    </row>
    <row r="98" spans="2:10">
      <c r="B98" s="41"/>
      <c r="C98" s="24"/>
      <c r="D98" s="24"/>
      <c r="E98" s="24"/>
      <c r="F98" s="24"/>
      <c r="G98" s="24"/>
      <c r="H98" s="24"/>
      <c r="I98" s="24"/>
      <c r="J98" s="24"/>
    </row>
    <row r="99" spans="2:10">
      <c r="B99" s="41"/>
      <c r="C99" s="24"/>
      <c r="D99" s="24"/>
      <c r="E99" s="24"/>
      <c r="F99" s="24"/>
      <c r="G99" s="24"/>
      <c r="H99" s="24"/>
      <c r="I99" s="24"/>
      <c r="J99" s="24"/>
    </row>
    <row r="100" spans="2:10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10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10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10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10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10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10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10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10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10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10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10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10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>
      <c r="B950" s="41"/>
      <c r="C950" s="24"/>
      <c r="D950" s="24"/>
      <c r="E950" s="24"/>
      <c r="F950" s="24"/>
      <c r="G950" s="24"/>
      <c r="H950" s="24"/>
      <c r="I950" s="24"/>
      <c r="J950" s="24"/>
    </row>
    <row r="951" spans="2:10">
      <c r="B951" s="41"/>
      <c r="C951" s="24"/>
      <c r="D951" s="24"/>
      <c r="E951" s="24"/>
      <c r="F951" s="24"/>
      <c r="G951" s="24"/>
      <c r="H951" s="24"/>
      <c r="I951" s="24"/>
      <c r="J951" s="24"/>
    </row>
    <row r="952" spans="2:10">
      <c r="B952" s="41"/>
      <c r="C952" s="24"/>
      <c r="D952" s="24"/>
      <c r="E952" s="24"/>
      <c r="F952" s="24"/>
      <c r="G952" s="24"/>
      <c r="H952" s="24"/>
      <c r="I952" s="24"/>
      <c r="J952" s="24"/>
    </row>
    <row r="953" spans="2:10">
      <c r="B953" s="41"/>
      <c r="C953" s="24"/>
      <c r="D953" s="24"/>
      <c r="E953" s="24"/>
      <c r="F953" s="24"/>
      <c r="G953" s="24"/>
      <c r="H953" s="24"/>
      <c r="I953" s="24"/>
      <c r="J953" s="24"/>
    </row>
  </sheetData>
  <mergeCells count="3">
    <mergeCell ref="A3:K3"/>
    <mergeCell ref="A4:K4"/>
    <mergeCell ref="A5:K5"/>
  </mergeCells>
  <printOptions horizontalCentered="1"/>
  <pageMargins left="0.41" right="0.23" top="1.75" bottom="0.33" header="1.25" footer="0.17"/>
  <pageSetup scale="58" orientation="landscape" r:id="rId1"/>
  <headerFooter alignWithMargins="0">
    <oddHeader>&amp;R&amp;18Transmission Service ATRR
Page 1 of 1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TIvMTkvMjAyMiA2OjIxOjA4IFBNPC9EYXRlVGltZT48TGFiZWxTdHJpbmc+QUVQIEludGVybmFsPC9MYWJlbFN0cmluZz48L2l0ZW0+PC9sYWJlbEhpc3Rvcnk+</Value>
</WrappedLabelHistory>
</file>

<file path=customXml/itemProps1.xml><?xml version="1.0" encoding="utf-8"?>
<ds:datastoreItem xmlns:ds="http://schemas.openxmlformats.org/officeDocument/2006/customXml" ds:itemID="{6F382934-BDEB-4914-AAFE-4BEABE0B5FD9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593A112A-B2AE-4B6B-AD1A-69693A0B6699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APCo RTEP ATRR Summary 2023</vt:lpstr>
      <vt:lpstr>I &amp; M RTEP ATRR Summary 2023</vt:lpstr>
      <vt:lpstr>KPCo RTEP ATRR Summary 2023</vt:lpstr>
      <vt:lpstr>OPCo RTEP ATRR Summary 2023</vt:lpstr>
      <vt:lpstr>WPCo RTEP ATRR Summary 2023</vt:lpstr>
      <vt:lpstr>'APCo RTEP ATRR Summary 2023'!Print_Area</vt:lpstr>
      <vt:lpstr>'I &amp; M RTEP ATRR Summary 2023'!Print_Area</vt:lpstr>
      <vt:lpstr>'KPCo RTEP ATRR Summary 2023'!Print_Area</vt:lpstr>
      <vt:lpstr>'OPCo RTEP ATRR Summary 2023'!Print_Area</vt:lpstr>
      <vt:lpstr>'WPCo RTEP ATRR Summary 2023'!Print_Area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s195155</cp:lastModifiedBy>
  <cp:lastPrinted>2019-10-31T15:57:19Z</cp:lastPrinted>
  <dcterms:created xsi:type="dcterms:W3CDTF">2008-07-20T22:34:28Z</dcterms:created>
  <dcterms:modified xsi:type="dcterms:W3CDTF">2023-02-13T19:52:38Z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613888ef-1abf-4df4-aea8-aeb2c5f32631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{593A112A-B2AE-4B6B-AD1A-69693A0B6699}</vt:lpwstr>
  </property>
</Properties>
</file>